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35" i="4689" l="1"/>
  <c r="G35" i="4689"/>
  <c r="H35" i="4689"/>
  <c r="E35" i="4689"/>
  <c r="F32" i="4689"/>
  <c r="G32" i="4689"/>
  <c r="H32" i="4689"/>
  <c r="E32" i="4689"/>
  <c r="F29" i="4689"/>
  <c r="G29" i="4689"/>
  <c r="H29" i="4689"/>
  <c r="E29" i="4689"/>
  <c r="I32" i="4689" l="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J14" i="4689" s="1"/>
  <c r="I13" i="4689"/>
  <c r="I12" i="4689"/>
  <c r="I11" i="4689"/>
  <c r="I10" i="4689"/>
  <c r="AJ8" i="4688"/>
  <c r="O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9" i="4688"/>
  <c r="BM18" i="4688" s="1"/>
  <c r="V19" i="4688"/>
  <c r="BK18" i="4688" s="1"/>
  <c r="T19" i="4688"/>
  <c r="BI18" i="4688" s="1"/>
  <c r="M19" i="4686"/>
  <c r="Y22" i="4688" s="1"/>
  <c r="M20" i="4686"/>
  <c r="Z22" i="4688" s="1"/>
  <c r="M21" i="4686"/>
  <c r="AA22" i="4688" s="1"/>
  <c r="M22" i="4686"/>
  <c r="AB22" i="4688" s="1"/>
  <c r="M18" i="4686"/>
  <c r="X22" i="4688" s="1"/>
  <c r="M17" i="4686"/>
  <c r="W22" i="4688" s="1"/>
  <c r="M16" i="4686"/>
  <c r="V22" i="4688" s="1"/>
  <c r="E4" i="4686"/>
  <c r="D5" i="4686"/>
  <c r="L5" i="4686"/>
  <c r="T21" i="4686"/>
  <c r="AO22" i="4688" s="1"/>
  <c r="T20" i="4686"/>
  <c r="AN22" i="4688" s="1"/>
  <c r="T19" i="4686"/>
  <c r="AM22" i="4688" s="1"/>
  <c r="T18" i="4686"/>
  <c r="AL22" i="4688" s="1"/>
  <c r="T17" i="4686"/>
  <c r="AK22" i="4688" s="1"/>
  <c r="T16" i="4686"/>
  <c r="AJ22" i="4688" s="1"/>
  <c r="T15" i="4686"/>
  <c r="AI22" i="4688" s="1"/>
  <c r="T14" i="4686"/>
  <c r="AH22" i="4688" s="1"/>
  <c r="T13" i="4686"/>
  <c r="AG22" i="4688" s="1"/>
  <c r="T12" i="4686"/>
  <c r="AF22" i="4688" s="1"/>
  <c r="T11" i="4686"/>
  <c r="AE22" i="4688" s="1"/>
  <c r="T10" i="4686"/>
  <c r="AD22" i="4688" s="1"/>
  <c r="M15" i="4686"/>
  <c r="U22" i="4688" s="1"/>
  <c r="M14" i="4686"/>
  <c r="T22" i="4688" s="1"/>
  <c r="M13" i="4686"/>
  <c r="S22" i="4688" s="1"/>
  <c r="M12" i="4686"/>
  <c r="R22" i="4688" s="1"/>
  <c r="M11" i="4686"/>
  <c r="M10" i="4686"/>
  <c r="F11" i="4686"/>
  <c r="C22" i="4688" s="1"/>
  <c r="F12" i="4686"/>
  <c r="D22" i="4688" s="1"/>
  <c r="F13" i="4686"/>
  <c r="E22" i="4688" s="1"/>
  <c r="F14" i="4686"/>
  <c r="F22" i="4688" s="1"/>
  <c r="F15" i="4686"/>
  <c r="F16" i="4686"/>
  <c r="H22" i="4688" s="1"/>
  <c r="F17" i="4686"/>
  <c r="I22" i="4688" s="1"/>
  <c r="F18" i="4686"/>
  <c r="J22" i="4688" s="1"/>
  <c r="F19" i="4686"/>
  <c r="K22" i="4688" s="1"/>
  <c r="F20" i="4686"/>
  <c r="M22" i="4688" s="1"/>
  <c r="F21" i="4686"/>
  <c r="N22" i="4688" s="1"/>
  <c r="F22" i="4686"/>
  <c r="O22" i="4688" s="1"/>
  <c r="F10" i="4686"/>
  <c r="B22" i="4688" s="1"/>
  <c r="M19" i="4677"/>
  <c r="Y27" i="4688" s="1"/>
  <c r="M20" i="4677"/>
  <c r="Z27" i="4688" s="1"/>
  <c r="M21" i="4677"/>
  <c r="AA27" i="4688" s="1"/>
  <c r="M22" i="4677"/>
  <c r="AB27" i="4688" s="1"/>
  <c r="M18" i="4677"/>
  <c r="X27" i="4688" s="1"/>
  <c r="M17" i="4677"/>
  <c r="W27" i="4688" s="1"/>
  <c r="M16" i="4677"/>
  <c r="V27" i="4688" s="1"/>
  <c r="L5" i="4677"/>
  <c r="D5" i="4677"/>
  <c r="E4" i="4677"/>
  <c r="T21" i="4677"/>
  <c r="AO27" i="4688" s="1"/>
  <c r="T20" i="4677"/>
  <c r="AN27" i="4688" s="1"/>
  <c r="T19" i="4677"/>
  <c r="AM27" i="4688" s="1"/>
  <c r="T18" i="4677"/>
  <c r="AL27" i="4688" s="1"/>
  <c r="T17" i="4677"/>
  <c r="AK27" i="4688" s="1"/>
  <c r="T16" i="4677"/>
  <c r="AJ27" i="4688" s="1"/>
  <c r="T15" i="4677"/>
  <c r="AI27" i="4688" s="1"/>
  <c r="T14" i="4677"/>
  <c r="AH27" i="4688" s="1"/>
  <c r="T13" i="4677"/>
  <c r="AG27" i="4688" s="1"/>
  <c r="T12" i="4677"/>
  <c r="AF27" i="4688" s="1"/>
  <c r="T11" i="4677"/>
  <c r="AE27" i="4688" s="1"/>
  <c r="T10" i="4677"/>
  <c r="AD27" i="4688" s="1"/>
  <c r="M15" i="4677"/>
  <c r="U27" i="4688" s="1"/>
  <c r="M14" i="4677"/>
  <c r="T27" i="4688" s="1"/>
  <c r="M13" i="4677"/>
  <c r="S27" i="4688" s="1"/>
  <c r="M12" i="4677"/>
  <c r="R27" i="4688" s="1"/>
  <c r="M11" i="4677"/>
  <c r="Q27" i="4688" s="1"/>
  <c r="M10" i="4677"/>
  <c r="P27" i="4688" s="1"/>
  <c r="F11" i="4677"/>
  <c r="C27" i="4688" s="1"/>
  <c r="F12" i="4677"/>
  <c r="D27" i="4688" s="1"/>
  <c r="F13" i="4677"/>
  <c r="E27" i="4688" s="1"/>
  <c r="F14" i="4677"/>
  <c r="F27" i="4688" s="1"/>
  <c r="F15" i="4677"/>
  <c r="G27" i="4688" s="1"/>
  <c r="F16" i="4677"/>
  <c r="H27" i="4688" s="1"/>
  <c r="F17" i="4677"/>
  <c r="I27" i="4688" s="1"/>
  <c r="F18" i="4677"/>
  <c r="J27" i="4688" s="1"/>
  <c r="F19" i="4677"/>
  <c r="K27" i="4688" s="1"/>
  <c r="F20" i="4677"/>
  <c r="M27" i="4688" s="1"/>
  <c r="F21" i="4677"/>
  <c r="N27" i="4688" s="1"/>
  <c r="F22" i="4677"/>
  <c r="O27" i="4688" s="1"/>
  <c r="F10" i="4677"/>
  <c r="B27" i="4688" s="1"/>
  <c r="L6" i="4681"/>
  <c r="D6" i="4681"/>
  <c r="E5" i="4681"/>
  <c r="G22" i="4688" l="1"/>
  <c r="G23" i="4688" s="1"/>
  <c r="AW20" i="4688" s="1"/>
  <c r="G18" i="4686"/>
  <c r="AL13" i="4688"/>
  <c r="U21" i="4678"/>
  <c r="Q22" i="4688"/>
  <c r="N14" i="4686"/>
  <c r="P22" i="4688"/>
  <c r="N13" i="4686"/>
  <c r="J16" i="4689"/>
  <c r="AF15" i="4688" s="1"/>
  <c r="J10" i="4689"/>
  <c r="D15" i="4688" s="1"/>
  <c r="J32" i="4689"/>
  <c r="U24" i="4688" s="1"/>
  <c r="J13" i="4689"/>
  <c r="P15" i="4688" s="1"/>
  <c r="AO23" i="4688"/>
  <c r="CC20" i="4688" s="1"/>
  <c r="AN23" i="4688"/>
  <c r="CB20" i="4688" s="1"/>
  <c r="AM23" i="4688"/>
  <c r="CA20" i="4688" s="1"/>
  <c r="AL23" i="4688"/>
  <c r="BZ20" i="4688" s="1"/>
  <c r="AJ23" i="4688"/>
  <c r="BX20" i="4688" s="1"/>
  <c r="AH23" i="4688"/>
  <c r="BV20" i="4688" s="1"/>
  <c r="T17" i="4681"/>
  <c r="AL28" i="4688"/>
  <c r="BZ19" i="4688" s="1"/>
  <c r="AN28" i="4688"/>
  <c r="CB19" i="4688" s="1"/>
  <c r="J44" i="4689"/>
  <c r="AF29" i="4688"/>
  <c r="J45" i="4689"/>
  <c r="J41" i="4689"/>
  <c r="P29" i="4688"/>
  <c r="J42" i="4689"/>
  <c r="J38" i="4689"/>
  <c r="D29" i="4688"/>
  <c r="J39" i="4689"/>
  <c r="AF24" i="4688"/>
  <c r="AO24" i="4688"/>
  <c r="J35" i="4689"/>
  <c r="P24" i="4688"/>
  <c r="Z24" i="4688"/>
  <c r="D24" i="4688"/>
  <c r="J24" i="4688"/>
  <c r="J29" i="4689"/>
  <c r="AK20" i="4688"/>
  <c r="AF20" i="4688"/>
  <c r="J27" i="4689"/>
  <c r="P20" i="4688"/>
  <c r="Z20" i="4688"/>
  <c r="U20" i="4688"/>
  <c r="G20" i="4688"/>
  <c r="J19" i="4689"/>
  <c r="J21" i="4689"/>
  <c r="J18" i="4689"/>
  <c r="J17" i="4689"/>
  <c r="U15" i="4688"/>
  <c r="J15" i="4689"/>
  <c r="J12" i="4689"/>
  <c r="J11" i="4689"/>
  <c r="AG28" i="4688"/>
  <c r="AO28" i="4688"/>
  <c r="CC19" i="4688" s="1"/>
  <c r="T28" i="4688"/>
  <c r="BI19" i="4688" s="1"/>
  <c r="V28" i="4688"/>
  <c r="BK19" i="4688" s="1"/>
  <c r="X28" i="4688"/>
  <c r="BM19" i="4688" s="1"/>
  <c r="Y28" i="4688"/>
  <c r="BN19" i="4688" s="1"/>
  <c r="E28" i="4688"/>
  <c r="T23" i="4688"/>
  <c r="BI20" i="4688" s="1"/>
  <c r="V23" i="4688"/>
  <c r="BK20" i="4688" s="1"/>
  <c r="X23" i="4688"/>
  <c r="BM20" i="4688" s="1"/>
  <c r="Y23" i="4688"/>
  <c r="BN20" i="4688" s="1"/>
  <c r="AA23" i="4688"/>
  <c r="BP20" i="4688" s="1"/>
  <c r="E19" i="4688"/>
  <c r="AU18" i="4688" s="1"/>
  <c r="AI28" i="4688"/>
  <c r="BW19" i="4688" s="1"/>
  <c r="S28" i="4688"/>
  <c r="BH19" i="4688" s="1"/>
  <c r="R28" i="4688"/>
  <c r="BG19" i="4688" s="1"/>
  <c r="U28" i="4688"/>
  <c r="BJ19" i="4688" s="1"/>
  <c r="W28" i="4688"/>
  <c r="BL19" i="4688" s="1"/>
  <c r="Z28" i="4688"/>
  <c r="BO19" i="4688" s="1"/>
  <c r="AA28" i="4688"/>
  <c r="BP19" i="4688" s="1"/>
  <c r="AB28" i="4688"/>
  <c r="BQ19" i="4688" s="1"/>
  <c r="Q28" i="4688"/>
  <c r="BF19" i="4688" s="1"/>
  <c r="P28" i="4688"/>
  <c r="J28" i="4688"/>
  <c r="AZ19" i="4688" s="1"/>
  <c r="H28" i="4688"/>
  <c r="AX19" i="4688" s="1"/>
  <c r="F28" i="4688"/>
  <c r="AV19" i="4688" s="1"/>
  <c r="G28" i="4688"/>
  <c r="AW19" i="4688" s="1"/>
  <c r="K28" i="4688"/>
  <c r="BA19" i="4688" s="1"/>
  <c r="I28" i="4688"/>
  <c r="AY19" i="4688" s="1"/>
  <c r="AG23" i="4688"/>
  <c r="U23" i="4688"/>
  <c r="BJ20" i="4688" s="1"/>
  <c r="W23" i="4688"/>
  <c r="BL20" i="4688" s="1"/>
  <c r="Z23" i="4688"/>
  <c r="BO20" i="4688" s="1"/>
  <c r="AB23" i="4688"/>
  <c r="BQ20" i="4688" s="1"/>
  <c r="F23" i="4688"/>
  <c r="AV20" i="4688" s="1"/>
  <c r="P23" i="4688"/>
  <c r="K23" i="4688"/>
  <c r="BA20" i="4688" s="1"/>
  <c r="AG19" i="4688"/>
  <c r="BU18" i="4688" s="1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X32" i="4688"/>
  <c r="AB32" i="4688"/>
  <c r="P19" i="4688"/>
  <c r="BE18" i="4688" s="1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J14" i="4688"/>
  <c r="AZ12" i="4688" s="1"/>
  <c r="E32" i="4688"/>
  <c r="H14" i="4688"/>
  <c r="AX12" i="4688" s="1"/>
  <c r="C32" i="4688"/>
  <c r="E14" i="4688"/>
  <c r="F14" i="4688"/>
  <c r="AV12" i="4688" s="1"/>
  <c r="B32" i="4688"/>
  <c r="J32" i="4688"/>
  <c r="AK28" i="4688"/>
  <c r="BY19" i="4688" s="1"/>
  <c r="AM28" i="4688"/>
  <c r="CA19" i="4688" s="1"/>
  <c r="AJ28" i="4688"/>
  <c r="BX19" i="4688" s="1"/>
  <c r="AH28" i="4688"/>
  <c r="BV19" i="4688" s="1"/>
  <c r="AK23" i="4688"/>
  <c r="BY20" i="4688" s="1"/>
  <c r="AI23" i="4688"/>
  <c r="BW20" i="4688" s="1"/>
  <c r="E23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1" i="4686"/>
  <c r="G16" i="4686"/>
  <c r="G13" i="4686"/>
  <c r="G14" i="4686"/>
  <c r="T15" i="4681"/>
  <c r="T11" i="4681"/>
  <c r="F15" i="4681"/>
  <c r="F13" i="4681"/>
  <c r="F11" i="4681"/>
  <c r="U20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S23" i="4688" l="1"/>
  <c r="BH20" i="4688" s="1"/>
  <c r="H23" i="4688"/>
  <c r="AX20" i="4688" s="1"/>
  <c r="I23" i="4688"/>
  <c r="AY20" i="4688" s="1"/>
  <c r="G32" i="4688"/>
  <c r="I33" i="4688" s="1"/>
  <c r="AY21" i="4688" s="1"/>
  <c r="J23" i="4688"/>
  <c r="AZ20" i="4688" s="1"/>
  <c r="R23" i="4688"/>
  <c r="BG20" i="4688" s="1"/>
  <c r="P32" i="4688"/>
  <c r="Q32" i="4688"/>
  <c r="Q23" i="4688"/>
  <c r="BF20" i="4688" s="1"/>
  <c r="U20" i="4681"/>
  <c r="BU12" i="4688"/>
  <c r="AD16" i="4688"/>
  <c r="AU12" i="4688"/>
  <c r="B16" i="4688"/>
  <c r="BE12" i="4688"/>
  <c r="M16" i="4688"/>
  <c r="BE20" i="4688"/>
  <c r="BU20" i="4688"/>
  <c r="AD25" i="4688"/>
  <c r="AU20" i="4688"/>
  <c r="BE19" i="4688"/>
  <c r="M30" i="4688"/>
  <c r="AU19" i="4688"/>
  <c r="B30" i="4688"/>
  <c r="BU19" i="4688"/>
  <c r="AD30" i="4688"/>
  <c r="AK33" i="4688"/>
  <c r="BY21" i="4688" s="1"/>
  <c r="Z33" i="4688"/>
  <c r="BO21" i="4688" s="1"/>
  <c r="AL33" i="4688"/>
  <c r="BZ21" i="4688" s="1"/>
  <c r="AM33" i="4688"/>
  <c r="CA21" i="4688" s="1"/>
  <c r="W33" i="4688"/>
  <c r="BL21" i="4688" s="1"/>
  <c r="AO33" i="4688"/>
  <c r="CC21" i="4688" s="1"/>
  <c r="AI33" i="4688"/>
  <c r="BW21" i="4688" s="1"/>
  <c r="H33" i="4688"/>
  <c r="AX21" i="4688" s="1"/>
  <c r="AJ33" i="4688"/>
  <c r="BX21" i="4688" s="1"/>
  <c r="AH33" i="4688"/>
  <c r="BV21" i="4688" s="1"/>
  <c r="U23" i="4678"/>
  <c r="V33" i="4688"/>
  <c r="BK21" i="4688" s="1"/>
  <c r="AA33" i="4688"/>
  <c r="BP21" i="4688" s="1"/>
  <c r="E33" i="4688"/>
  <c r="AU21" i="4688" s="1"/>
  <c r="Y33" i="4688"/>
  <c r="BN21" i="4688" s="1"/>
  <c r="U33" i="4688"/>
  <c r="BJ21" i="4688" s="1"/>
  <c r="AB33" i="4688"/>
  <c r="BQ21" i="4688" s="1"/>
  <c r="AO29" i="4688"/>
  <c r="AK29" i="4688"/>
  <c r="Z29" i="4688"/>
  <c r="U29" i="4688"/>
  <c r="J29" i="4688"/>
  <c r="G29" i="4688"/>
  <c r="AK24" i="4688"/>
  <c r="G24" i="4688"/>
  <c r="AO20" i="4688"/>
  <c r="J20" i="4688"/>
  <c r="D20" i="4688"/>
  <c r="AO15" i="4688"/>
  <c r="AK15" i="4688"/>
  <c r="Z15" i="4688"/>
  <c r="J15" i="4688"/>
  <c r="G15" i="4688"/>
  <c r="X33" i="4688"/>
  <c r="BM21" i="4688" s="1"/>
  <c r="K33" i="4688"/>
  <c r="BA21" i="4688" s="1"/>
  <c r="F33" i="4688"/>
  <c r="AV21" i="4688" s="1"/>
  <c r="P33" i="4688"/>
  <c r="BE21" i="4688" s="1"/>
  <c r="AG33" i="4688"/>
  <c r="BU21" i="4688" s="1"/>
  <c r="AN33" i="4688"/>
  <c r="CB21" i="4688" s="1"/>
  <c r="U23" i="4677"/>
  <c r="N23" i="4677"/>
  <c r="G13" i="4681"/>
  <c r="G23" i="4677"/>
  <c r="U23" i="4686"/>
  <c r="U13" i="4681"/>
  <c r="N16" i="4681"/>
  <c r="N23" i="4686"/>
  <c r="G23" i="4686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G33" i="4688" l="1"/>
  <c r="AW21" i="4688" s="1"/>
  <c r="B25" i="4688"/>
  <c r="G25" i="4688" s="1"/>
  <c r="J33" i="4688"/>
  <c r="AZ21" i="4688" s="1"/>
  <c r="S33" i="4688"/>
  <c r="BH21" i="4688" s="1"/>
  <c r="Q33" i="4688"/>
  <c r="BF21" i="4688" s="1"/>
  <c r="R33" i="4688"/>
  <c r="BG21" i="4688" s="1"/>
  <c r="T33" i="4688"/>
  <c r="BI21" i="4688" s="1"/>
  <c r="M25" i="4688"/>
  <c r="U25" i="4688" s="1"/>
  <c r="AO30" i="4688"/>
  <c r="AK30" i="4688"/>
  <c r="AF30" i="4688"/>
  <c r="J30" i="4688"/>
  <c r="D30" i="4688"/>
  <c r="G30" i="4688"/>
  <c r="Z30" i="4688"/>
  <c r="P30" i="4688"/>
  <c r="U30" i="4688"/>
  <c r="J25" i="4688"/>
  <c r="AO25" i="4688"/>
  <c r="AK25" i="4688"/>
  <c r="AF25" i="4688"/>
  <c r="Z16" i="4688"/>
  <c r="P16" i="4688"/>
  <c r="U16" i="4688"/>
  <c r="J16" i="4688"/>
  <c r="G16" i="4688"/>
  <c r="D16" i="4688"/>
  <c r="AO16" i="4688"/>
  <c r="AF16" i="4688"/>
  <c r="AK16" i="4688"/>
  <c r="N23" i="4681"/>
  <c r="U23" i="4681"/>
  <c r="G23" i="4681"/>
  <c r="D25" i="4688" l="1"/>
  <c r="Z25" i="4688"/>
  <c r="P25" i="4688"/>
</calcChain>
</file>

<file path=xl/sharedStrings.xml><?xml version="1.0" encoding="utf-8"?>
<sst xmlns="http://schemas.openxmlformats.org/spreadsheetml/2006/main" count="681" uniqueCount="153">
  <si>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</si>
  <si>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</si>
  <si>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</si>
  <si>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</si>
  <si>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</si>
  <si>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</si>
  <si>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</si>
  <si>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</si>
  <si>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</si>
  <si>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</si>
  <si>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</si>
  <si>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</si>
  <si>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</si>
  <si>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</si>
  <si>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</si>
  <si>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</si>
  <si>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</si>
  <si>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</si>
  <si>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</si>
  <si>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</si>
  <si>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</si>
  <si>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</si>
  <si>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</si>
  <si>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</si>
  <si>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</si>
  <si>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</si>
  <si>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</si>
  <si>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</si>
  <si>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</si>
  <si>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</si>
  <si>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</si>
  <si>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</si>
  <si>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</si>
  <si>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</si>
  <si>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</si>
  <si>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</si>
  <si>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</si>
  <si>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</si>
  <si>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</si>
  <si>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</si>
  <si>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</si>
  <si>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</si>
  <si>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</si>
  <si>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</si>
  <si>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</si>
  <si>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</si>
  <si>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</si>
  <si>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</si>
  <si>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</si>
  <si>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</si>
  <si>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</si>
  <si>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</si>
  <si>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</si>
  <si>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</si>
  <si>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</si>
  <si>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</si>
  <si>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</si>
  <si>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</si>
  <si>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</si>
  <si>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</si>
  <si>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</si>
  <si>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</si>
  <si>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</si>
  <si>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</si>
  <si>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</si>
  <si>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</si>
  <si>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</si>
  <si>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</si>
  <si>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</si>
  <si>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</si>
  <si>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</si>
  <si>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</si>
  <si>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</si>
  <si>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</si>
  <si>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</si>
  <si>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</si>
  <si>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</si>
  <si>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</si>
  <si>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</si>
  <si>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</si>
  <si>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</si>
  <si>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</si>
  <si>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</si>
  <si>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</si>
  <si>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</si>
  <si>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</si>
  <si>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</si>
  <si>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</si>
  <si>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</si>
  <si>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</si>
  <si>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</si>
  <si>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</si>
  <si>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</si>
  <si>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</si>
  <si>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</si>
  <si>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</si>
  <si>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</si>
  <si>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</si>
  <si>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</si>
  <si>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</si>
  <si>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</si>
  <si>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</si>
  <si>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</si>
  <si>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</si>
  <si>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</si>
  <si>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</si>
  <si>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</si>
  <si>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</si>
  <si>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</si>
  <si>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</si>
  <si>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</si>
  <si>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</si>
  <si>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</si>
  <si>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</si>
  <si>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</si>
  <si>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</si>
  <si>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</si>
  <si>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</si>
  <si>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</si>
  <si>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</si>
  <si>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</si>
  <si>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</si>
  <si>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</si>
  <si>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</si>
  <si>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</si>
  <si>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</si>
  <si>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</si>
  <si>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</si>
  <si>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</si>
  <si>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</si>
  <si>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</si>
  <si>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</si>
  <si>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</si>
  <si>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</si>
  <si>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</si>
  <si>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</si>
  <si>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</si>
  <si>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</si>
  <si>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</si>
  <si>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</si>
  <si>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</si>
  <si>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</si>
  <si>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</si>
  <si>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</si>
  <si>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</si>
  <si>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</si>
  <si>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</si>
  <si>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</si>
  <si>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71 X CARRERA 27</t>
  </si>
  <si>
    <t xml:space="preserve">VOL MAX </t>
  </si>
  <si>
    <t>JULIO VASQUEZ</t>
  </si>
  <si>
    <t>ADOLFREDO FLOREZ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</si>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</sst>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87</c:v>
                </c:pt>
                <c:pt idx="1">
                  <c:v>93.5</c:v>
                </c:pt>
                <c:pt idx="2">
                  <c:v>70</c:v>
                </c:pt>
                <c:pt idx="3">
                  <c:v>102.5</c:v>
                </c:pt>
                <c:pt idx="4">
                  <c:v>90</c:v>
                </c:pt>
                <c:pt idx="5">
                  <c:v>97.5</c:v>
                </c:pt>
                <c:pt idx="6">
                  <c:v>82.5</c:v>
                </c:pt>
                <c:pt idx="7">
                  <c:v>111</c:v>
                </c:pt>
                <c:pt idx="8">
                  <c:v>81</c:v>
                </c:pt>
                <c:pt idx="9">
                  <c:v>86.5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199808"/>
        <c:axId val="74211712"/>
      </c:barChart>
      <c:catAx>
        <c:axId val="741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9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1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21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99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83.5</c:v>
                </c:pt>
                <c:pt idx="1">
                  <c:v>86.5</c:v>
                </c:pt>
                <c:pt idx="2">
                  <c:v>87.5</c:v>
                </c:pt>
                <c:pt idx="3">
                  <c:v>98.5</c:v>
                </c:pt>
                <c:pt idx="4">
                  <c:v>88.5</c:v>
                </c:pt>
                <c:pt idx="5">
                  <c:v>128.5</c:v>
                </c:pt>
                <c:pt idx="6">
                  <c:v>139</c:v>
                </c:pt>
                <c:pt idx="7">
                  <c:v>119</c:v>
                </c:pt>
                <c:pt idx="8">
                  <c:v>106</c:v>
                </c:pt>
                <c:pt idx="9">
                  <c:v>93</c:v>
                </c:pt>
                <c:pt idx="10">
                  <c:v>71.5</c:v>
                </c:pt>
                <c:pt idx="11">
                  <c:v>70</c:v>
                </c:pt>
                <c:pt idx="12">
                  <c:v>119</c:v>
                </c:pt>
                <c:pt idx="13">
                  <c:v>96</c:v>
                </c:pt>
                <c:pt idx="14">
                  <c:v>78</c:v>
                </c:pt>
                <c:pt idx="15">
                  <c:v>96.5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31168"/>
        <c:axId val="75836032"/>
      </c:barChart>
      <c:catAx>
        <c:axId val="7423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3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3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31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115.5</c:v>
                </c:pt>
                <c:pt idx="1">
                  <c:v>93</c:v>
                </c:pt>
                <c:pt idx="2">
                  <c:v>97</c:v>
                </c:pt>
                <c:pt idx="3">
                  <c:v>95.5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59840"/>
        <c:axId val="76166272"/>
      </c:barChart>
      <c:catAx>
        <c:axId val="7585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6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59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107.5</c:v>
                </c:pt>
                <c:pt idx="1">
                  <c:v>123</c:v>
                </c:pt>
                <c:pt idx="2">
                  <c:v>102</c:v>
                </c:pt>
                <c:pt idx="3">
                  <c:v>94.5</c:v>
                </c:pt>
                <c:pt idx="4">
                  <c:v>120</c:v>
                </c:pt>
                <c:pt idx="5">
                  <c:v>115.5</c:v>
                </c:pt>
                <c:pt idx="6">
                  <c:v>98</c:v>
                </c:pt>
                <c:pt idx="7">
                  <c:v>113.5</c:v>
                </c:pt>
                <c:pt idx="8">
                  <c:v>104</c:v>
                </c:pt>
                <c:pt idx="9">
                  <c:v>83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67584"/>
        <c:axId val="76070912"/>
      </c:barChart>
      <c:catAx>
        <c:axId val="7606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7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70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7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119</c:v>
                </c:pt>
                <c:pt idx="1">
                  <c:v>125</c:v>
                </c:pt>
                <c:pt idx="2">
                  <c:v>124.5</c:v>
                </c:pt>
                <c:pt idx="3">
                  <c:v>117.5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04448"/>
        <c:axId val="76128256"/>
      </c:barChart>
      <c:catAx>
        <c:axId val="7610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2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2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23"/>
          <c:y val="3.22580645161292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96</c:v>
                </c:pt>
                <c:pt idx="1">
                  <c:v>108.5</c:v>
                </c:pt>
                <c:pt idx="2">
                  <c:v>106.5</c:v>
                </c:pt>
                <c:pt idx="3">
                  <c:v>94.5</c:v>
                </c:pt>
                <c:pt idx="4">
                  <c:v>110.5</c:v>
                </c:pt>
                <c:pt idx="5">
                  <c:v>98</c:v>
                </c:pt>
                <c:pt idx="6">
                  <c:v>92</c:v>
                </c:pt>
                <c:pt idx="7">
                  <c:v>85</c:v>
                </c:pt>
                <c:pt idx="8">
                  <c:v>90</c:v>
                </c:pt>
                <c:pt idx="9">
                  <c:v>79.5</c:v>
                </c:pt>
                <c:pt idx="10">
                  <c:v>73</c:v>
                </c:pt>
                <c:pt idx="11">
                  <c:v>96.5</c:v>
                </c:pt>
                <c:pt idx="12">
                  <c:v>118</c:v>
                </c:pt>
                <c:pt idx="13">
                  <c:v>99.5</c:v>
                </c:pt>
                <c:pt idx="14">
                  <c:v>111</c:v>
                </c:pt>
                <c:pt idx="15">
                  <c:v>116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39904"/>
        <c:axId val="76491392"/>
      </c:barChart>
      <c:catAx>
        <c:axId val="7613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39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236.5</c:v>
                </c:pt>
                <c:pt idx="1">
                  <c:v>228</c:v>
                </c:pt>
                <c:pt idx="2">
                  <c:v>204.5</c:v>
                </c:pt>
                <c:pt idx="3">
                  <c:v>200</c:v>
                </c:pt>
                <c:pt idx="4">
                  <c:v>172</c:v>
                </c:pt>
                <c:pt idx="5">
                  <c:v>185.5</c:v>
                </c:pt>
                <c:pt idx="6">
                  <c:v>198.5</c:v>
                </c:pt>
                <c:pt idx="7">
                  <c:v>203.5</c:v>
                </c:pt>
                <c:pt idx="8">
                  <c:v>166</c:v>
                </c:pt>
                <c:pt idx="9">
                  <c:v>156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94880"/>
        <c:axId val="76397952"/>
      </c:barChart>
      <c:catAx>
        <c:axId val="7639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9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9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9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158.5</c:v>
                </c:pt>
                <c:pt idx="1">
                  <c:v>170</c:v>
                </c:pt>
                <c:pt idx="2">
                  <c:v>175.5</c:v>
                </c:pt>
                <c:pt idx="3">
                  <c:v>161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13568"/>
        <c:axId val="76441472"/>
      </c:barChart>
      <c:catAx>
        <c:axId val="7641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41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1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3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19E-2"/>
          <c:y val="0.21153978578091151"/>
          <c:w val="0.92653184328741933"/>
          <c:h val="0.5000031300276042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147.5</c:v>
                </c:pt>
                <c:pt idx="1">
                  <c:v>146.5</c:v>
                </c:pt>
                <c:pt idx="2">
                  <c:v>132</c:v>
                </c:pt>
                <c:pt idx="3">
                  <c:v>155.5</c:v>
                </c:pt>
                <c:pt idx="4">
                  <c:v>179</c:v>
                </c:pt>
                <c:pt idx="5">
                  <c:v>185.5</c:v>
                </c:pt>
                <c:pt idx="6">
                  <c:v>140</c:v>
                </c:pt>
                <c:pt idx="7">
                  <c:v>131</c:v>
                </c:pt>
                <c:pt idx="8">
                  <c:v>131</c:v>
                </c:pt>
                <c:pt idx="9">
                  <c:v>129.5</c:v>
                </c:pt>
                <c:pt idx="10">
                  <c:v>123.5</c:v>
                </c:pt>
                <c:pt idx="11">
                  <c:v>135.5</c:v>
                </c:pt>
                <c:pt idx="12">
                  <c:v>128</c:v>
                </c:pt>
                <c:pt idx="13">
                  <c:v>167</c:v>
                </c:pt>
                <c:pt idx="14">
                  <c:v>194</c:v>
                </c:pt>
                <c:pt idx="15">
                  <c:v>180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77952"/>
        <c:axId val="81343232"/>
      </c:barChart>
      <c:catAx>
        <c:axId val="7647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4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4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77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85E-2"/>
          <c:y val="0.22875963005278591"/>
          <c:w val="0.90847115734817963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431</c:v>
                </c:pt>
                <c:pt idx="1">
                  <c:v>444.5</c:v>
                </c:pt>
                <c:pt idx="2">
                  <c:v>376.5</c:v>
                </c:pt>
                <c:pt idx="3">
                  <c:v>397</c:v>
                </c:pt>
                <c:pt idx="4">
                  <c:v>382</c:v>
                </c:pt>
                <c:pt idx="5">
                  <c:v>398.5</c:v>
                </c:pt>
                <c:pt idx="6">
                  <c:v>379</c:v>
                </c:pt>
                <c:pt idx="7">
                  <c:v>428</c:v>
                </c:pt>
                <c:pt idx="8">
                  <c:v>351</c:v>
                </c:pt>
                <c:pt idx="9">
                  <c:v>325.5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272832"/>
        <c:axId val="81275904"/>
      </c:barChart>
      <c:catAx>
        <c:axId val="8127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7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275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72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0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393</c:v>
                </c:pt>
                <c:pt idx="1">
                  <c:v>388</c:v>
                </c:pt>
                <c:pt idx="2">
                  <c:v>397</c:v>
                </c:pt>
                <c:pt idx="3">
                  <c:v>374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299712"/>
        <c:axId val="81466880"/>
      </c:barChart>
      <c:catAx>
        <c:axId val="8129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6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66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9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327</c:v>
                </c:pt>
                <c:pt idx="1">
                  <c:v>341.5</c:v>
                </c:pt>
                <c:pt idx="2">
                  <c:v>326</c:v>
                </c:pt>
                <c:pt idx="3">
                  <c:v>348.5</c:v>
                </c:pt>
                <c:pt idx="4">
                  <c:v>378</c:v>
                </c:pt>
                <c:pt idx="5">
                  <c:v>412</c:v>
                </c:pt>
                <c:pt idx="6">
                  <c:v>371</c:v>
                </c:pt>
                <c:pt idx="7">
                  <c:v>335</c:v>
                </c:pt>
                <c:pt idx="8">
                  <c:v>327</c:v>
                </c:pt>
                <c:pt idx="9">
                  <c:v>302</c:v>
                </c:pt>
                <c:pt idx="10">
                  <c:v>268</c:v>
                </c:pt>
                <c:pt idx="11">
                  <c:v>302</c:v>
                </c:pt>
                <c:pt idx="12">
                  <c:v>365</c:v>
                </c:pt>
                <c:pt idx="13">
                  <c:v>362.5</c:v>
                </c:pt>
                <c:pt idx="14">
                  <c:v>383</c:v>
                </c:pt>
                <c:pt idx="15">
                  <c:v>392.5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98880"/>
        <c:axId val="81506304"/>
      </c:barChart>
      <c:catAx>
        <c:axId val="8149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"/>
              <c:y val="0.866244732299753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0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06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98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353</c:v>
                </c:pt>
                <c:pt idx="4">
                  <c:v>356</c:v>
                </c:pt>
                <c:pt idx="5">
                  <c:v>360</c:v>
                </c:pt>
                <c:pt idx="6">
                  <c:v>372.5</c:v>
                </c:pt>
                <c:pt idx="7">
                  <c:v>381</c:v>
                </c:pt>
                <c:pt idx="8">
                  <c:v>372</c:v>
                </c:pt>
                <c:pt idx="9">
                  <c:v>361</c:v>
                </c:pt>
                <c:pt idx="13">
                  <c:v>356</c:v>
                </c:pt>
                <c:pt idx="14">
                  <c:v>361</c:v>
                </c:pt>
                <c:pt idx="15">
                  <c:v>403</c:v>
                </c:pt>
                <c:pt idx="16">
                  <c:v>454.5</c:v>
                </c:pt>
                <c:pt idx="17">
                  <c:v>475</c:v>
                </c:pt>
                <c:pt idx="18">
                  <c:v>492.5</c:v>
                </c:pt>
                <c:pt idx="19">
                  <c:v>457</c:v>
                </c:pt>
                <c:pt idx="20">
                  <c:v>389.5</c:v>
                </c:pt>
                <c:pt idx="21">
                  <c:v>340.5</c:v>
                </c:pt>
                <c:pt idx="22">
                  <c:v>353.5</c:v>
                </c:pt>
                <c:pt idx="23">
                  <c:v>356.5</c:v>
                </c:pt>
                <c:pt idx="24">
                  <c:v>363</c:v>
                </c:pt>
                <c:pt idx="25">
                  <c:v>389.5</c:v>
                </c:pt>
                <c:pt idx="29">
                  <c:v>401</c:v>
                </c:pt>
                <c:pt idx="30">
                  <c:v>285.5</c:v>
                </c:pt>
                <c:pt idx="31">
                  <c:v>192.5</c:v>
                </c:pt>
                <c:pt idx="32">
                  <c:v>95.5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427</c:v>
                </c:pt>
                <c:pt idx="4">
                  <c:v>439.5</c:v>
                </c:pt>
                <c:pt idx="5">
                  <c:v>432</c:v>
                </c:pt>
                <c:pt idx="6">
                  <c:v>428</c:v>
                </c:pt>
                <c:pt idx="7">
                  <c:v>447</c:v>
                </c:pt>
                <c:pt idx="8">
                  <c:v>431</c:v>
                </c:pt>
                <c:pt idx="9">
                  <c:v>398.5</c:v>
                </c:pt>
                <c:pt idx="13">
                  <c:v>405.5</c:v>
                </c:pt>
                <c:pt idx="14">
                  <c:v>420</c:v>
                </c:pt>
                <c:pt idx="15">
                  <c:v>409.5</c:v>
                </c:pt>
                <c:pt idx="16">
                  <c:v>395</c:v>
                </c:pt>
                <c:pt idx="17">
                  <c:v>385.5</c:v>
                </c:pt>
                <c:pt idx="18">
                  <c:v>365</c:v>
                </c:pt>
                <c:pt idx="19">
                  <c:v>346.5</c:v>
                </c:pt>
                <c:pt idx="20">
                  <c:v>327.5</c:v>
                </c:pt>
                <c:pt idx="21">
                  <c:v>339</c:v>
                </c:pt>
                <c:pt idx="22">
                  <c:v>367</c:v>
                </c:pt>
                <c:pt idx="23">
                  <c:v>387</c:v>
                </c:pt>
                <c:pt idx="24">
                  <c:v>425</c:v>
                </c:pt>
                <c:pt idx="25">
                  <c:v>444.5</c:v>
                </c:pt>
                <c:pt idx="29">
                  <c:v>486</c:v>
                </c:pt>
                <c:pt idx="30">
                  <c:v>367</c:v>
                </c:pt>
                <c:pt idx="31">
                  <c:v>242</c:v>
                </c:pt>
                <c:pt idx="32">
                  <c:v>117.5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869</c:v>
                </c:pt>
                <c:pt idx="4">
                  <c:v>804.5</c:v>
                </c:pt>
                <c:pt idx="5">
                  <c:v>762</c:v>
                </c:pt>
                <c:pt idx="6">
                  <c:v>756</c:v>
                </c:pt>
                <c:pt idx="7">
                  <c:v>759.5</c:v>
                </c:pt>
                <c:pt idx="8">
                  <c:v>753.5</c:v>
                </c:pt>
                <c:pt idx="9">
                  <c:v>724</c:v>
                </c:pt>
                <c:pt idx="13">
                  <c:v>581.5</c:v>
                </c:pt>
                <c:pt idx="14">
                  <c:v>613</c:v>
                </c:pt>
                <c:pt idx="15">
                  <c:v>652</c:v>
                </c:pt>
                <c:pt idx="16">
                  <c:v>660</c:v>
                </c:pt>
                <c:pt idx="17">
                  <c:v>635.5</c:v>
                </c:pt>
                <c:pt idx="18">
                  <c:v>587.5</c:v>
                </c:pt>
                <c:pt idx="19">
                  <c:v>531.5</c:v>
                </c:pt>
                <c:pt idx="20">
                  <c:v>515</c:v>
                </c:pt>
                <c:pt idx="21">
                  <c:v>519.5</c:v>
                </c:pt>
                <c:pt idx="22">
                  <c:v>516.5</c:v>
                </c:pt>
                <c:pt idx="23">
                  <c:v>554</c:v>
                </c:pt>
                <c:pt idx="24">
                  <c:v>624.5</c:v>
                </c:pt>
                <c:pt idx="25">
                  <c:v>669</c:v>
                </c:pt>
                <c:pt idx="29">
                  <c:v>665</c:v>
                </c:pt>
                <c:pt idx="30">
                  <c:v>506.5</c:v>
                </c:pt>
                <c:pt idx="31">
                  <c:v>336.5</c:v>
                </c:pt>
                <c:pt idx="32">
                  <c:v>161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VOL'!$AR$21:$CC$21</c:f>
              <c:numCache>
                <c:formatCode>General</c:formatCode>
                <c:ptCount val="38"/>
                <c:pt idx="3">
                  <c:v>1649</c:v>
                </c:pt>
                <c:pt idx="4">
                  <c:v>1600</c:v>
                </c:pt>
                <c:pt idx="5">
                  <c:v>1554</c:v>
                </c:pt>
                <c:pt idx="6">
                  <c:v>1556.5</c:v>
                </c:pt>
                <c:pt idx="7">
                  <c:v>1587.5</c:v>
                </c:pt>
                <c:pt idx="8">
                  <c:v>1556.5</c:v>
                </c:pt>
                <c:pt idx="9">
                  <c:v>1483.5</c:v>
                </c:pt>
                <c:pt idx="13">
                  <c:v>1343</c:v>
                </c:pt>
                <c:pt idx="14">
                  <c:v>1394</c:v>
                </c:pt>
                <c:pt idx="15">
                  <c:v>1464.5</c:v>
                </c:pt>
                <c:pt idx="16">
                  <c:v>1509.5</c:v>
                </c:pt>
                <c:pt idx="17">
                  <c:v>1496</c:v>
                </c:pt>
                <c:pt idx="18">
                  <c:v>1445</c:v>
                </c:pt>
                <c:pt idx="19">
                  <c:v>1335</c:v>
                </c:pt>
                <c:pt idx="20">
                  <c:v>1232</c:v>
                </c:pt>
                <c:pt idx="21">
                  <c:v>1199</c:v>
                </c:pt>
                <c:pt idx="22">
                  <c:v>1237</c:v>
                </c:pt>
                <c:pt idx="23">
                  <c:v>1297.5</c:v>
                </c:pt>
                <c:pt idx="24">
                  <c:v>1412.5</c:v>
                </c:pt>
                <c:pt idx="25">
                  <c:v>1503</c:v>
                </c:pt>
                <c:pt idx="29">
                  <c:v>1552</c:v>
                </c:pt>
                <c:pt idx="30">
                  <c:v>1159</c:v>
                </c:pt>
                <c:pt idx="31">
                  <c:v>771</c:v>
                </c:pt>
                <c:pt idx="32">
                  <c:v>374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622464"/>
        <c:axId val="72624000"/>
      </c:lineChart>
      <c:catAx>
        <c:axId val="7262246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2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6240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224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15" sqref="W15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1" t="s">
        <v>38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8" t="s">
        <v>54</v>
      </c>
      <c r="B4" s="178"/>
      <c r="C4" s="178"/>
      <c r="D4" s="26"/>
      <c r="E4" s="183" t="s">
        <v>60</v>
      </c>
      <c r="F4" s="183"/>
      <c r="G4" s="183"/>
      <c r="H4" s="18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9" t="s">
        <v>56</v>
      </c>
      <c r="B5" s="179"/>
      <c r="C5" s="179"/>
      <c r="D5" s="183" t="s">
        <v>148</v>
      </c>
      <c r="E5" s="183"/>
      <c r="F5" s="183"/>
      <c r="G5" s="183"/>
      <c r="H5" s="183"/>
      <c r="I5" s="179" t="s">
        <v>53</v>
      </c>
      <c r="J5" s="179"/>
      <c r="K5" s="179"/>
      <c r="L5" s="184"/>
      <c r="M5" s="184"/>
      <c r="N5" s="184"/>
      <c r="O5" s="12"/>
      <c r="P5" s="179" t="s">
        <v>57</v>
      </c>
      <c r="Q5" s="179"/>
      <c r="R5" s="179"/>
      <c r="S5" s="182" t="s">
        <v>62</v>
      </c>
      <c r="T5" s="182"/>
      <c r="U5" s="182"/>
    </row>
    <row r="6" spans="1:28" ht="12.75" customHeight="1" x14ac:dyDescent="0.2">
      <c r="A6" s="179" t="s">
        <v>55</v>
      </c>
      <c r="B6" s="179"/>
      <c r="C6" s="179"/>
      <c r="D6" s="180" t="s">
        <v>152</v>
      </c>
      <c r="E6" s="180"/>
      <c r="F6" s="180"/>
      <c r="G6" s="180"/>
      <c r="H6" s="180"/>
      <c r="I6" s="179" t="s">
        <v>59</v>
      </c>
      <c r="J6" s="179"/>
      <c r="K6" s="179"/>
      <c r="L6" s="185">
        <v>1</v>
      </c>
      <c r="M6" s="185"/>
      <c r="N6" s="185"/>
      <c r="O6" s="42"/>
      <c r="P6" s="179" t="s">
        <v>58</v>
      </c>
      <c r="Q6" s="179"/>
      <c r="R6" s="179"/>
      <c r="S6" s="192">
        <v>44399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8" t="s">
        <v>34</v>
      </c>
      <c r="C8" s="189"/>
      <c r="D8" s="189"/>
      <c r="E8" s="190"/>
      <c r="F8" s="186" t="s">
        <v>35</v>
      </c>
      <c r="G8" s="186" t="s">
        <v>37</v>
      </c>
      <c r="H8" s="186" t="s">
        <v>36</v>
      </c>
      <c r="I8" s="188" t="s">
        <v>34</v>
      </c>
      <c r="J8" s="189"/>
      <c r="K8" s="189"/>
      <c r="L8" s="190"/>
      <c r="M8" s="186" t="s">
        <v>35</v>
      </c>
      <c r="N8" s="186" t="s">
        <v>37</v>
      </c>
      <c r="O8" s="186" t="s">
        <v>36</v>
      </c>
      <c r="P8" s="188" t="s">
        <v>34</v>
      </c>
      <c r="Q8" s="189"/>
      <c r="R8" s="189"/>
      <c r="S8" s="190"/>
      <c r="T8" s="186" t="s">
        <v>35</v>
      </c>
      <c r="U8" s="186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41</v>
      </c>
      <c r="C10" s="46">
        <v>45</v>
      </c>
      <c r="D10" s="46">
        <v>7</v>
      </c>
      <c r="E10" s="46">
        <v>3</v>
      </c>
      <c r="F10" s="6">
        <f t="shared" ref="F10:F22" si="0">B10*0.5+C10*1+D10*2+E10*2.5</f>
        <v>87</v>
      </c>
      <c r="G10" s="2"/>
      <c r="H10" s="19" t="s">
        <v>4</v>
      </c>
      <c r="I10" s="46">
        <v>25</v>
      </c>
      <c r="J10" s="46">
        <v>65</v>
      </c>
      <c r="K10" s="46">
        <v>8</v>
      </c>
      <c r="L10" s="46">
        <v>2</v>
      </c>
      <c r="M10" s="6">
        <f t="shared" ref="M10:M22" si="1">I10*0.5+J10*1+K10*2+L10*2.5</f>
        <v>98.5</v>
      </c>
      <c r="N10" s="9">
        <f>F20+F21+F22+M10</f>
        <v>356</v>
      </c>
      <c r="O10" s="19" t="s">
        <v>43</v>
      </c>
      <c r="P10" s="46">
        <v>47</v>
      </c>
      <c r="Q10" s="46">
        <v>67</v>
      </c>
      <c r="R10" s="46">
        <v>10</v>
      </c>
      <c r="S10" s="46">
        <v>2</v>
      </c>
      <c r="T10" s="6">
        <f t="shared" ref="T10:T21" si="2">P10*0.5+Q10*1+R10*2+S10*2.5</f>
        <v>115.5</v>
      </c>
      <c r="U10" s="10"/>
      <c r="AB10" s="1"/>
    </row>
    <row r="11" spans="1:28" ht="24" customHeight="1" x14ac:dyDescent="0.2">
      <c r="A11" s="18" t="s">
        <v>14</v>
      </c>
      <c r="B11" s="46">
        <v>43</v>
      </c>
      <c r="C11" s="46">
        <v>49</v>
      </c>
      <c r="D11" s="46">
        <v>9</v>
      </c>
      <c r="E11" s="46">
        <v>2</v>
      </c>
      <c r="F11" s="6">
        <f t="shared" si="0"/>
        <v>93.5</v>
      </c>
      <c r="G11" s="2"/>
      <c r="H11" s="19" t="s">
        <v>5</v>
      </c>
      <c r="I11" s="46">
        <v>34</v>
      </c>
      <c r="J11" s="46">
        <v>57</v>
      </c>
      <c r="K11" s="46">
        <v>6</v>
      </c>
      <c r="L11" s="46">
        <v>1</v>
      </c>
      <c r="M11" s="6">
        <f t="shared" si="1"/>
        <v>88.5</v>
      </c>
      <c r="N11" s="9">
        <f>F21+F22+M10+M11</f>
        <v>361</v>
      </c>
      <c r="O11" s="19" t="s">
        <v>44</v>
      </c>
      <c r="P11" s="46">
        <v>41</v>
      </c>
      <c r="Q11" s="46">
        <v>54</v>
      </c>
      <c r="R11" s="46">
        <v>8</v>
      </c>
      <c r="S11" s="46">
        <v>1</v>
      </c>
      <c r="T11" s="6">
        <f t="shared" si="2"/>
        <v>93</v>
      </c>
      <c r="U11" s="2"/>
      <c r="AB11" s="1"/>
    </row>
    <row r="12" spans="1:28" ht="24" customHeight="1" x14ac:dyDescent="0.2">
      <c r="A12" s="18" t="s">
        <v>17</v>
      </c>
      <c r="B12" s="46">
        <v>30</v>
      </c>
      <c r="C12" s="46">
        <v>36</v>
      </c>
      <c r="D12" s="46">
        <v>7</v>
      </c>
      <c r="E12" s="46">
        <v>2</v>
      </c>
      <c r="F12" s="6">
        <f t="shared" si="0"/>
        <v>70</v>
      </c>
      <c r="G12" s="2"/>
      <c r="H12" s="19" t="s">
        <v>6</v>
      </c>
      <c r="I12" s="46">
        <v>39</v>
      </c>
      <c r="J12" s="46">
        <v>80</v>
      </c>
      <c r="K12" s="46">
        <v>12</v>
      </c>
      <c r="L12" s="46">
        <v>2</v>
      </c>
      <c r="M12" s="6">
        <f t="shared" si="1"/>
        <v>128.5</v>
      </c>
      <c r="N12" s="2">
        <f>F22+M10+M11+M12</f>
        <v>403</v>
      </c>
      <c r="O12" s="19" t="s">
        <v>32</v>
      </c>
      <c r="P12" s="46">
        <v>48</v>
      </c>
      <c r="Q12" s="46">
        <v>49</v>
      </c>
      <c r="R12" s="46">
        <v>7</v>
      </c>
      <c r="S12" s="46">
        <v>4</v>
      </c>
      <c r="T12" s="6">
        <f t="shared" si="2"/>
        <v>97</v>
      </c>
      <c r="U12" s="2"/>
      <c r="AB12" s="1"/>
    </row>
    <row r="13" spans="1:28" ht="24" customHeight="1" x14ac:dyDescent="0.2">
      <c r="A13" s="18" t="s">
        <v>19</v>
      </c>
      <c r="B13" s="46">
        <v>35</v>
      </c>
      <c r="C13" s="46">
        <v>63</v>
      </c>
      <c r="D13" s="46">
        <v>11</v>
      </c>
      <c r="E13" s="46">
        <v>0</v>
      </c>
      <c r="F13" s="6">
        <f t="shared" si="0"/>
        <v>102.5</v>
      </c>
      <c r="G13" s="2">
        <f t="shared" ref="G13:G19" si="3">F10+F11+F12+F13</f>
        <v>353</v>
      </c>
      <c r="H13" s="19" t="s">
        <v>7</v>
      </c>
      <c r="I13" s="46">
        <v>44</v>
      </c>
      <c r="J13" s="46">
        <v>92</v>
      </c>
      <c r="K13" s="46">
        <v>10</v>
      </c>
      <c r="L13" s="46">
        <v>2</v>
      </c>
      <c r="M13" s="6">
        <f t="shared" si="1"/>
        <v>139</v>
      </c>
      <c r="N13" s="2">
        <f t="shared" ref="N13:N18" si="4">M10+M11+M12+M13</f>
        <v>454.5</v>
      </c>
      <c r="O13" s="19" t="s">
        <v>33</v>
      </c>
      <c r="P13" s="46">
        <v>44</v>
      </c>
      <c r="Q13" s="46">
        <v>55</v>
      </c>
      <c r="R13" s="46">
        <v>8</v>
      </c>
      <c r="S13" s="46">
        <v>1</v>
      </c>
      <c r="T13" s="6">
        <f t="shared" si="2"/>
        <v>95.5</v>
      </c>
      <c r="U13" s="2">
        <f t="shared" ref="U13:U20" si="5">T10+T11+T12+T13</f>
        <v>401</v>
      </c>
      <c r="AB13" s="81">
        <v>241</v>
      </c>
    </row>
    <row r="14" spans="1:28" ht="24" customHeight="1" x14ac:dyDescent="0.2">
      <c r="A14" s="18" t="s">
        <v>21</v>
      </c>
      <c r="B14" s="46">
        <v>18</v>
      </c>
      <c r="C14" s="46">
        <v>54</v>
      </c>
      <c r="D14" s="46">
        <v>11</v>
      </c>
      <c r="E14" s="46">
        <v>2</v>
      </c>
      <c r="F14" s="6">
        <f t="shared" si="0"/>
        <v>90</v>
      </c>
      <c r="G14" s="2">
        <f t="shared" si="3"/>
        <v>356</v>
      </c>
      <c r="H14" s="19" t="s">
        <v>9</v>
      </c>
      <c r="I14" s="46">
        <v>35</v>
      </c>
      <c r="J14" s="46">
        <v>83</v>
      </c>
      <c r="K14" s="46">
        <v>8</v>
      </c>
      <c r="L14" s="46">
        <v>1</v>
      </c>
      <c r="M14" s="6">
        <f t="shared" si="1"/>
        <v>119</v>
      </c>
      <c r="N14" s="2">
        <f t="shared" si="4"/>
        <v>475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285.5</v>
      </c>
      <c r="AB14" s="81">
        <v>250</v>
      </c>
    </row>
    <row r="15" spans="1:28" ht="24" customHeight="1" x14ac:dyDescent="0.2">
      <c r="A15" s="18" t="s">
        <v>23</v>
      </c>
      <c r="B15" s="46">
        <v>25</v>
      </c>
      <c r="C15" s="46">
        <v>56</v>
      </c>
      <c r="D15" s="46">
        <v>12</v>
      </c>
      <c r="E15" s="46">
        <v>2</v>
      </c>
      <c r="F15" s="6">
        <f t="shared" si="0"/>
        <v>97.5</v>
      </c>
      <c r="G15" s="2">
        <f t="shared" si="3"/>
        <v>360</v>
      </c>
      <c r="H15" s="19" t="s">
        <v>12</v>
      </c>
      <c r="I15" s="46">
        <v>32</v>
      </c>
      <c r="J15" s="46">
        <v>75</v>
      </c>
      <c r="K15" s="46">
        <v>5</v>
      </c>
      <c r="L15" s="46">
        <v>2</v>
      </c>
      <c r="M15" s="6">
        <f t="shared" si="1"/>
        <v>106</v>
      </c>
      <c r="N15" s="2">
        <f t="shared" si="4"/>
        <v>492.5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192.5</v>
      </c>
      <c r="AB15" s="81">
        <v>262</v>
      </c>
    </row>
    <row r="16" spans="1:28" ht="24" customHeight="1" x14ac:dyDescent="0.2">
      <c r="A16" s="18" t="s">
        <v>39</v>
      </c>
      <c r="B16" s="46">
        <v>29</v>
      </c>
      <c r="C16" s="46">
        <v>50</v>
      </c>
      <c r="D16" s="46">
        <v>9</v>
      </c>
      <c r="E16" s="46">
        <v>0</v>
      </c>
      <c r="F16" s="6">
        <f t="shared" si="0"/>
        <v>82.5</v>
      </c>
      <c r="G16" s="2">
        <f t="shared" si="3"/>
        <v>372.5</v>
      </c>
      <c r="H16" s="19" t="s">
        <v>15</v>
      </c>
      <c r="I16" s="46">
        <v>29</v>
      </c>
      <c r="J16" s="46">
        <v>62</v>
      </c>
      <c r="K16" s="46">
        <v>7</v>
      </c>
      <c r="L16" s="46">
        <v>1</v>
      </c>
      <c r="M16" s="6">
        <f t="shared" si="1"/>
        <v>93</v>
      </c>
      <c r="N16" s="2">
        <f t="shared" si="4"/>
        <v>457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95.5</v>
      </c>
      <c r="AB16" s="81">
        <v>270.5</v>
      </c>
    </row>
    <row r="17" spans="1:28" ht="24" customHeight="1" x14ac:dyDescent="0.2">
      <c r="A17" s="18" t="s">
        <v>40</v>
      </c>
      <c r="B17" s="46">
        <v>34</v>
      </c>
      <c r="C17" s="46">
        <v>69</v>
      </c>
      <c r="D17" s="46">
        <v>10</v>
      </c>
      <c r="E17" s="46">
        <v>2</v>
      </c>
      <c r="F17" s="6">
        <f t="shared" si="0"/>
        <v>111</v>
      </c>
      <c r="G17" s="2">
        <f t="shared" si="3"/>
        <v>381</v>
      </c>
      <c r="H17" s="19" t="s">
        <v>18</v>
      </c>
      <c r="I17" s="46">
        <v>24</v>
      </c>
      <c r="J17" s="46">
        <v>43</v>
      </c>
      <c r="K17" s="46">
        <v>7</v>
      </c>
      <c r="L17" s="46">
        <v>1</v>
      </c>
      <c r="M17" s="6">
        <f t="shared" si="1"/>
        <v>71.5</v>
      </c>
      <c r="N17" s="2">
        <f t="shared" si="4"/>
        <v>389.5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25</v>
      </c>
      <c r="C18" s="46">
        <v>48</v>
      </c>
      <c r="D18" s="46">
        <v>9</v>
      </c>
      <c r="E18" s="46">
        <v>1</v>
      </c>
      <c r="F18" s="6">
        <f t="shared" si="0"/>
        <v>81</v>
      </c>
      <c r="G18" s="2">
        <f t="shared" si="3"/>
        <v>372</v>
      </c>
      <c r="H18" s="19" t="s">
        <v>20</v>
      </c>
      <c r="I18" s="46">
        <v>19</v>
      </c>
      <c r="J18" s="46">
        <v>44</v>
      </c>
      <c r="K18" s="46">
        <v>7</v>
      </c>
      <c r="L18" s="46">
        <v>1</v>
      </c>
      <c r="M18" s="6">
        <f t="shared" si="1"/>
        <v>70</v>
      </c>
      <c r="N18" s="2">
        <f t="shared" si="4"/>
        <v>340.5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27</v>
      </c>
      <c r="C19" s="47">
        <v>45</v>
      </c>
      <c r="D19" s="47">
        <v>14</v>
      </c>
      <c r="E19" s="47">
        <v>0</v>
      </c>
      <c r="F19" s="7">
        <f t="shared" si="0"/>
        <v>86.5</v>
      </c>
      <c r="G19" s="3">
        <f t="shared" si="3"/>
        <v>361</v>
      </c>
      <c r="H19" s="20" t="s">
        <v>22</v>
      </c>
      <c r="I19" s="45">
        <v>52</v>
      </c>
      <c r="J19" s="45">
        <v>68</v>
      </c>
      <c r="K19" s="45">
        <v>10</v>
      </c>
      <c r="L19" s="45">
        <v>2</v>
      </c>
      <c r="M19" s="6">
        <f t="shared" si="1"/>
        <v>119</v>
      </c>
      <c r="N19" s="2">
        <f>M16+M17+M18+M19</f>
        <v>353.5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34</v>
      </c>
      <c r="C20" s="45">
        <v>43</v>
      </c>
      <c r="D20" s="45">
        <v>8</v>
      </c>
      <c r="E20" s="45">
        <v>3</v>
      </c>
      <c r="F20" s="8">
        <f t="shared" si="0"/>
        <v>83.5</v>
      </c>
      <c r="G20" s="35"/>
      <c r="H20" s="19" t="s">
        <v>24</v>
      </c>
      <c r="I20" s="46">
        <v>40</v>
      </c>
      <c r="J20" s="46">
        <v>54</v>
      </c>
      <c r="K20" s="46">
        <v>6</v>
      </c>
      <c r="L20" s="46">
        <v>4</v>
      </c>
      <c r="M20" s="8">
        <f t="shared" si="1"/>
        <v>96</v>
      </c>
      <c r="N20" s="2">
        <f>M17+M18+M19+M20</f>
        <v>356.5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40</v>
      </c>
      <c r="C21" s="46">
        <v>50</v>
      </c>
      <c r="D21" s="46">
        <v>7</v>
      </c>
      <c r="E21" s="46">
        <v>1</v>
      </c>
      <c r="F21" s="6">
        <f t="shared" si="0"/>
        <v>86.5</v>
      </c>
      <c r="G21" s="36"/>
      <c r="H21" s="20" t="s">
        <v>25</v>
      </c>
      <c r="I21" s="46">
        <v>27</v>
      </c>
      <c r="J21" s="46">
        <v>41</v>
      </c>
      <c r="K21" s="46">
        <v>8</v>
      </c>
      <c r="L21" s="46">
        <v>3</v>
      </c>
      <c r="M21" s="6">
        <f t="shared" si="1"/>
        <v>78</v>
      </c>
      <c r="N21" s="2">
        <f>M18+M19+M20+M21</f>
        <v>363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>T18+T19+T20+T21</f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27</v>
      </c>
      <c r="C22" s="46">
        <v>55</v>
      </c>
      <c r="D22" s="46">
        <v>7</v>
      </c>
      <c r="E22" s="46">
        <v>2</v>
      </c>
      <c r="F22" s="6">
        <f t="shared" si="0"/>
        <v>87.5</v>
      </c>
      <c r="G22" s="2"/>
      <c r="H22" s="21" t="s">
        <v>26</v>
      </c>
      <c r="I22" s="47">
        <v>37</v>
      </c>
      <c r="J22" s="47">
        <v>60</v>
      </c>
      <c r="K22" s="47">
        <v>9</v>
      </c>
      <c r="L22" s="47">
        <v>0</v>
      </c>
      <c r="M22" s="6">
        <f t="shared" si="1"/>
        <v>96.5</v>
      </c>
      <c r="N22" s="3">
        <f>M19+M20+M21+M22</f>
        <v>389.5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8" t="s">
        <v>47</v>
      </c>
      <c r="B23" s="169"/>
      <c r="C23" s="174" t="s">
        <v>50</v>
      </c>
      <c r="D23" s="175"/>
      <c r="E23" s="175"/>
      <c r="F23" s="176"/>
      <c r="G23" s="84">
        <f>MAX(G13:G19)</f>
        <v>381</v>
      </c>
      <c r="H23" s="172" t="s">
        <v>48</v>
      </c>
      <c r="I23" s="173"/>
      <c r="J23" s="165" t="s">
        <v>50</v>
      </c>
      <c r="K23" s="166"/>
      <c r="L23" s="166"/>
      <c r="M23" s="167"/>
      <c r="N23" s="85">
        <f>MAX(N10:N22)</f>
        <v>492.5</v>
      </c>
      <c r="O23" s="168" t="s">
        <v>49</v>
      </c>
      <c r="P23" s="169"/>
      <c r="Q23" s="174" t="s">
        <v>50</v>
      </c>
      <c r="R23" s="175"/>
      <c r="S23" s="175"/>
      <c r="T23" s="176"/>
      <c r="U23" s="84">
        <f>MAX(U13:U21)</f>
        <v>401</v>
      </c>
      <c r="AB23" s="1"/>
    </row>
    <row r="24" spans="1:28" ht="13.5" customHeight="1" x14ac:dyDescent="0.2">
      <c r="A24" s="170"/>
      <c r="B24" s="171"/>
      <c r="C24" s="82" t="s">
        <v>72</v>
      </c>
      <c r="D24" s="86"/>
      <c r="E24" s="86"/>
      <c r="F24" s="87" t="s">
        <v>83</v>
      </c>
      <c r="G24" s="88"/>
      <c r="H24" s="170"/>
      <c r="I24" s="171"/>
      <c r="J24" s="82" t="s">
        <v>72</v>
      </c>
      <c r="K24" s="86"/>
      <c r="L24" s="86"/>
      <c r="M24" s="87" t="s">
        <v>79</v>
      </c>
      <c r="N24" s="88"/>
      <c r="O24" s="170"/>
      <c r="P24" s="171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7" t="s">
        <v>51</v>
      </c>
      <c r="B26" s="177"/>
      <c r="C26" s="177"/>
      <c r="D26" s="177"/>
      <c r="E26" s="17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1" sqref="V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CALLE 71 X CARRERA 27</v>
      </c>
      <c r="E5" s="209"/>
      <c r="F5" s="209"/>
      <c r="G5" s="209"/>
      <c r="H5" s="209"/>
      <c r="I5" s="206" t="s">
        <v>53</v>
      </c>
      <c r="J5" s="206"/>
      <c r="K5" s="206"/>
      <c r="L5" s="184">
        <f>'G-1'!L5:N5</f>
        <v>0</v>
      </c>
      <c r="M5" s="184"/>
      <c r="N5" s="184"/>
      <c r="O5" s="50"/>
      <c r="P5" s="206" t="s">
        <v>57</v>
      </c>
      <c r="Q5" s="206"/>
      <c r="R5" s="206"/>
      <c r="S5" s="184" t="s">
        <v>134</v>
      </c>
      <c r="T5" s="184"/>
      <c r="U5" s="184"/>
    </row>
    <row r="6" spans="1:28" ht="12.75" customHeight="1" x14ac:dyDescent="0.2">
      <c r="A6" s="206" t="s">
        <v>55</v>
      </c>
      <c r="B6" s="206"/>
      <c r="C6" s="206"/>
      <c r="D6" s="207" t="s">
        <v>151</v>
      </c>
      <c r="E6" s="207"/>
      <c r="F6" s="207"/>
      <c r="G6" s="207"/>
      <c r="H6" s="207"/>
      <c r="I6" s="206" t="s">
        <v>59</v>
      </c>
      <c r="J6" s="206"/>
      <c r="K6" s="206"/>
      <c r="L6" s="216">
        <v>1</v>
      </c>
      <c r="M6" s="216"/>
      <c r="N6" s="216"/>
      <c r="O6" s="54"/>
      <c r="P6" s="206" t="s">
        <v>58</v>
      </c>
      <c r="Q6" s="206"/>
      <c r="R6" s="206"/>
      <c r="S6" s="210">
        <f>'G-1'!S6:U6</f>
        <v>44399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57" t="s">
        <v>52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59" t="s">
        <v>52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59" t="s">
        <v>52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29</v>
      </c>
      <c r="C10" s="61">
        <v>71</v>
      </c>
      <c r="D10" s="61">
        <v>11</v>
      </c>
      <c r="E10" s="61">
        <v>0</v>
      </c>
      <c r="F10" s="62">
        <f t="shared" ref="F10:F22" si="0">B10*0.5+C10*1+D10*2+E10*2.5</f>
        <v>107.5</v>
      </c>
      <c r="G10" s="63"/>
      <c r="H10" s="64" t="s">
        <v>4</v>
      </c>
      <c r="I10" s="46">
        <v>31</v>
      </c>
      <c r="J10" s="46">
        <v>53</v>
      </c>
      <c r="K10" s="46">
        <v>8</v>
      </c>
      <c r="L10" s="46">
        <v>4</v>
      </c>
      <c r="M10" s="62">
        <f t="shared" ref="M10:M22" si="1">I10*0.5+J10*1+K10*2+L10*2.5</f>
        <v>94.5</v>
      </c>
      <c r="N10" s="65">
        <f>F20+F21+F22+M10</f>
        <v>405.5</v>
      </c>
      <c r="O10" s="64" t="s">
        <v>43</v>
      </c>
      <c r="P10" s="46">
        <v>46</v>
      </c>
      <c r="Q10" s="46">
        <v>73</v>
      </c>
      <c r="R10" s="46">
        <v>9</v>
      </c>
      <c r="S10" s="46">
        <v>2</v>
      </c>
      <c r="T10" s="62">
        <f t="shared" ref="T10:T21" si="2">P10*0.5+Q10*1+R10*2+S10*2.5</f>
        <v>119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31</v>
      </c>
      <c r="C11" s="61">
        <v>77</v>
      </c>
      <c r="D11" s="61">
        <v>14</v>
      </c>
      <c r="E11" s="61">
        <v>1</v>
      </c>
      <c r="F11" s="62">
        <f t="shared" si="0"/>
        <v>123</v>
      </c>
      <c r="G11" s="63"/>
      <c r="H11" s="64" t="s">
        <v>5</v>
      </c>
      <c r="I11" s="46">
        <v>32</v>
      </c>
      <c r="J11" s="46">
        <v>65</v>
      </c>
      <c r="K11" s="46">
        <v>11</v>
      </c>
      <c r="L11" s="46">
        <v>3</v>
      </c>
      <c r="M11" s="62">
        <f t="shared" si="1"/>
        <v>110.5</v>
      </c>
      <c r="N11" s="65">
        <f>F21+F22+M10+M11</f>
        <v>420</v>
      </c>
      <c r="O11" s="64" t="s">
        <v>44</v>
      </c>
      <c r="P11" s="46">
        <v>54</v>
      </c>
      <c r="Q11" s="46">
        <v>72</v>
      </c>
      <c r="R11" s="46">
        <v>8</v>
      </c>
      <c r="S11" s="46">
        <v>4</v>
      </c>
      <c r="T11" s="62">
        <f t="shared" si="2"/>
        <v>125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29</v>
      </c>
      <c r="C12" s="61">
        <v>61</v>
      </c>
      <c r="D12" s="61">
        <v>12</v>
      </c>
      <c r="E12" s="61">
        <v>1</v>
      </c>
      <c r="F12" s="62">
        <f t="shared" si="0"/>
        <v>102</v>
      </c>
      <c r="G12" s="63"/>
      <c r="H12" s="64" t="s">
        <v>6</v>
      </c>
      <c r="I12" s="46">
        <v>24</v>
      </c>
      <c r="J12" s="46">
        <v>61</v>
      </c>
      <c r="K12" s="46">
        <v>10</v>
      </c>
      <c r="L12" s="46">
        <v>2</v>
      </c>
      <c r="M12" s="62">
        <f t="shared" si="1"/>
        <v>98</v>
      </c>
      <c r="N12" s="63">
        <f>F22+M10+M11+M12</f>
        <v>409.5</v>
      </c>
      <c r="O12" s="64" t="s">
        <v>32</v>
      </c>
      <c r="P12" s="46">
        <v>52</v>
      </c>
      <c r="Q12" s="46">
        <v>63</v>
      </c>
      <c r="R12" s="46">
        <v>14</v>
      </c>
      <c r="S12" s="46">
        <v>3</v>
      </c>
      <c r="T12" s="62">
        <f t="shared" si="2"/>
        <v>124.5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31</v>
      </c>
      <c r="C13" s="61">
        <v>57</v>
      </c>
      <c r="D13" s="61">
        <v>11</v>
      </c>
      <c r="E13" s="61">
        <v>0</v>
      </c>
      <c r="F13" s="62">
        <f t="shared" si="0"/>
        <v>94.5</v>
      </c>
      <c r="G13" s="63">
        <f t="shared" ref="G13:G19" si="3">F10+F11+F12+F13</f>
        <v>427</v>
      </c>
      <c r="H13" s="64" t="s">
        <v>7</v>
      </c>
      <c r="I13" s="46">
        <v>32</v>
      </c>
      <c r="J13" s="46">
        <v>54</v>
      </c>
      <c r="K13" s="46">
        <v>11</v>
      </c>
      <c r="L13" s="46">
        <v>0</v>
      </c>
      <c r="M13" s="62">
        <f t="shared" si="1"/>
        <v>92</v>
      </c>
      <c r="N13" s="63">
        <f>M10+M11+M12+M13</f>
        <v>395</v>
      </c>
      <c r="O13" s="64" t="s">
        <v>33</v>
      </c>
      <c r="P13" s="46">
        <v>59</v>
      </c>
      <c r="Q13" s="46">
        <v>60</v>
      </c>
      <c r="R13" s="46">
        <v>9</v>
      </c>
      <c r="S13" s="46">
        <v>4</v>
      </c>
      <c r="T13" s="62">
        <f t="shared" si="2"/>
        <v>117.5</v>
      </c>
      <c r="U13" s="63">
        <f t="shared" ref="U13:U21" si="4">T10+T11+T12+T13</f>
        <v>486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30</v>
      </c>
      <c r="C14" s="61">
        <v>70</v>
      </c>
      <c r="D14" s="61">
        <v>15</v>
      </c>
      <c r="E14" s="61">
        <v>2</v>
      </c>
      <c r="F14" s="62">
        <f t="shared" si="0"/>
        <v>120</v>
      </c>
      <c r="G14" s="63">
        <f t="shared" si="3"/>
        <v>439.5</v>
      </c>
      <c r="H14" s="64" t="s">
        <v>9</v>
      </c>
      <c r="I14" s="46">
        <v>21</v>
      </c>
      <c r="J14" s="46">
        <v>52</v>
      </c>
      <c r="K14" s="46">
        <v>10</v>
      </c>
      <c r="L14" s="46">
        <v>1</v>
      </c>
      <c r="M14" s="62">
        <f t="shared" si="1"/>
        <v>85</v>
      </c>
      <c r="N14" s="63">
        <f>M11+M12+M13+M14</f>
        <v>385.5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4"/>
        <v>367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28</v>
      </c>
      <c r="C15" s="61">
        <v>73</v>
      </c>
      <c r="D15" s="61">
        <v>13</v>
      </c>
      <c r="E15" s="61">
        <v>1</v>
      </c>
      <c r="F15" s="62">
        <f t="shared" si="0"/>
        <v>115.5</v>
      </c>
      <c r="G15" s="63">
        <f t="shared" si="3"/>
        <v>432</v>
      </c>
      <c r="H15" s="64" t="s">
        <v>12</v>
      </c>
      <c r="I15" s="46">
        <v>22</v>
      </c>
      <c r="J15" s="46">
        <v>50</v>
      </c>
      <c r="K15" s="46">
        <v>12</v>
      </c>
      <c r="L15" s="46">
        <v>2</v>
      </c>
      <c r="M15" s="62">
        <f t="shared" si="1"/>
        <v>90</v>
      </c>
      <c r="N15" s="63">
        <f t="shared" ref="N15:N18" si="5">M12+M13+M14+M15</f>
        <v>365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4"/>
        <v>242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25</v>
      </c>
      <c r="C16" s="61">
        <v>56</v>
      </c>
      <c r="D16" s="61">
        <v>11</v>
      </c>
      <c r="E16" s="61">
        <v>3</v>
      </c>
      <c r="F16" s="62">
        <f t="shared" si="0"/>
        <v>98</v>
      </c>
      <c r="G16" s="63">
        <f t="shared" si="3"/>
        <v>428</v>
      </c>
      <c r="H16" s="64" t="s">
        <v>15</v>
      </c>
      <c r="I16" s="46">
        <v>20</v>
      </c>
      <c r="J16" s="46">
        <v>49</v>
      </c>
      <c r="K16" s="46">
        <v>9</v>
      </c>
      <c r="L16" s="46">
        <v>1</v>
      </c>
      <c r="M16" s="62">
        <f t="shared" si="1"/>
        <v>79.5</v>
      </c>
      <c r="N16" s="63">
        <f t="shared" si="5"/>
        <v>346.5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4"/>
        <v>117.5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23</v>
      </c>
      <c r="C17" s="61">
        <v>73</v>
      </c>
      <c r="D17" s="61">
        <v>12</v>
      </c>
      <c r="E17" s="61">
        <v>2</v>
      </c>
      <c r="F17" s="62">
        <f t="shared" si="0"/>
        <v>113.5</v>
      </c>
      <c r="G17" s="63">
        <f t="shared" si="3"/>
        <v>447</v>
      </c>
      <c r="H17" s="64" t="s">
        <v>18</v>
      </c>
      <c r="I17" s="46">
        <v>24</v>
      </c>
      <c r="J17" s="46">
        <v>47</v>
      </c>
      <c r="K17" s="46">
        <v>7</v>
      </c>
      <c r="L17" s="46">
        <v>0</v>
      </c>
      <c r="M17" s="62">
        <f t="shared" si="1"/>
        <v>73</v>
      </c>
      <c r="N17" s="63">
        <f t="shared" si="5"/>
        <v>327.5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4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26</v>
      </c>
      <c r="C18" s="61">
        <v>54</v>
      </c>
      <c r="D18" s="61">
        <v>16</v>
      </c>
      <c r="E18" s="61">
        <v>2</v>
      </c>
      <c r="F18" s="62">
        <f t="shared" si="0"/>
        <v>104</v>
      </c>
      <c r="G18" s="63">
        <f>F15+F16+F17+F18</f>
        <v>431</v>
      </c>
      <c r="H18" s="64" t="s">
        <v>20</v>
      </c>
      <c r="I18" s="46">
        <v>38</v>
      </c>
      <c r="J18" s="46">
        <v>53</v>
      </c>
      <c r="K18" s="46">
        <v>11</v>
      </c>
      <c r="L18" s="46">
        <v>1</v>
      </c>
      <c r="M18" s="62">
        <f t="shared" si="1"/>
        <v>96.5</v>
      </c>
      <c r="N18" s="63">
        <f t="shared" si="5"/>
        <v>339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4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32</v>
      </c>
      <c r="C19" s="69">
        <v>51</v>
      </c>
      <c r="D19" s="69">
        <v>8</v>
      </c>
      <c r="E19" s="69">
        <v>0</v>
      </c>
      <c r="F19" s="70">
        <f t="shared" si="0"/>
        <v>83</v>
      </c>
      <c r="G19" s="71">
        <f t="shared" si="3"/>
        <v>398.5</v>
      </c>
      <c r="H19" s="72" t="s">
        <v>22</v>
      </c>
      <c r="I19" s="45">
        <v>36</v>
      </c>
      <c r="J19" s="45">
        <v>68</v>
      </c>
      <c r="K19" s="45">
        <v>11</v>
      </c>
      <c r="L19" s="45">
        <v>4</v>
      </c>
      <c r="M19" s="62">
        <f t="shared" si="1"/>
        <v>118</v>
      </c>
      <c r="N19" s="63">
        <f>M16+M17+M18+M19</f>
        <v>367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4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23</v>
      </c>
      <c r="C20" s="67">
        <v>56</v>
      </c>
      <c r="D20" s="67">
        <v>13</v>
      </c>
      <c r="E20" s="67">
        <v>1</v>
      </c>
      <c r="F20" s="73">
        <f t="shared" si="0"/>
        <v>96</v>
      </c>
      <c r="G20" s="74"/>
      <c r="H20" s="64" t="s">
        <v>24</v>
      </c>
      <c r="I20" s="46">
        <v>37</v>
      </c>
      <c r="J20" s="46">
        <v>54</v>
      </c>
      <c r="K20" s="46">
        <v>11</v>
      </c>
      <c r="L20" s="46">
        <v>2</v>
      </c>
      <c r="M20" s="73">
        <f t="shared" si="1"/>
        <v>99.5</v>
      </c>
      <c r="N20" s="63">
        <f>M17+M18+M19+M20</f>
        <v>387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4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25</v>
      </c>
      <c r="C21" s="61">
        <v>67</v>
      </c>
      <c r="D21" s="61">
        <v>12</v>
      </c>
      <c r="E21" s="61">
        <v>2</v>
      </c>
      <c r="F21" s="62">
        <f t="shared" si="0"/>
        <v>108.5</v>
      </c>
      <c r="G21" s="75"/>
      <c r="H21" s="72" t="s">
        <v>25</v>
      </c>
      <c r="I21" s="46">
        <v>27</v>
      </c>
      <c r="J21" s="46">
        <v>71</v>
      </c>
      <c r="K21" s="46">
        <v>12</v>
      </c>
      <c r="L21" s="46">
        <v>1</v>
      </c>
      <c r="M21" s="62">
        <f t="shared" si="1"/>
        <v>111</v>
      </c>
      <c r="N21" s="63">
        <f>M18+M19+M20+M21</f>
        <v>425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4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39</v>
      </c>
      <c r="C22" s="61">
        <v>62</v>
      </c>
      <c r="D22" s="61">
        <v>10</v>
      </c>
      <c r="E22" s="61">
        <v>2</v>
      </c>
      <c r="F22" s="62">
        <f t="shared" si="0"/>
        <v>106.5</v>
      </c>
      <c r="G22" s="63"/>
      <c r="H22" s="68" t="s">
        <v>26</v>
      </c>
      <c r="I22" s="47">
        <v>38</v>
      </c>
      <c r="J22" s="47">
        <v>66</v>
      </c>
      <c r="K22" s="47">
        <v>13</v>
      </c>
      <c r="L22" s="47">
        <v>2</v>
      </c>
      <c r="M22" s="62">
        <f t="shared" si="1"/>
        <v>116</v>
      </c>
      <c r="N22" s="71">
        <f>M19+M20+M21+M22</f>
        <v>444.5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9">
        <f>MAX(G13:G19)</f>
        <v>447</v>
      </c>
      <c r="H23" s="200" t="s">
        <v>48</v>
      </c>
      <c r="I23" s="201"/>
      <c r="J23" s="193" t="s">
        <v>50</v>
      </c>
      <c r="K23" s="194"/>
      <c r="L23" s="194"/>
      <c r="M23" s="195"/>
      <c r="N23" s="90">
        <f>MAX(N10:N22)</f>
        <v>444.5</v>
      </c>
      <c r="O23" s="196" t="s">
        <v>49</v>
      </c>
      <c r="P23" s="197"/>
      <c r="Q23" s="202" t="s">
        <v>50</v>
      </c>
      <c r="R23" s="203"/>
      <c r="S23" s="203"/>
      <c r="T23" s="204"/>
      <c r="U23" s="89">
        <f>MAX(U13:U21)</f>
        <v>486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3" t="s">
        <v>72</v>
      </c>
      <c r="D24" s="86"/>
      <c r="E24" s="86"/>
      <c r="F24" s="87" t="s">
        <v>83</v>
      </c>
      <c r="G24" s="88"/>
      <c r="H24" s="198"/>
      <c r="I24" s="199"/>
      <c r="J24" s="83" t="s">
        <v>72</v>
      </c>
      <c r="K24" s="86"/>
      <c r="L24" s="86"/>
      <c r="M24" s="87" t="s">
        <v>92</v>
      </c>
      <c r="N24" s="88"/>
      <c r="O24" s="198"/>
      <c r="P24" s="199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7" t="s">
        <v>51</v>
      </c>
      <c r="B26" s="177"/>
      <c r="C26" s="177"/>
      <c r="D26" s="177"/>
      <c r="E26" s="17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R17" sqref="R17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1" t="s">
        <v>38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8" t="s">
        <v>54</v>
      </c>
      <c r="B4" s="178"/>
      <c r="C4" s="178"/>
      <c r="D4" s="26"/>
      <c r="E4" s="183" t="str">
        <f>'G-1'!E4:H4</f>
        <v>DE OBRA</v>
      </c>
      <c r="F4" s="183"/>
      <c r="G4" s="183"/>
      <c r="H4" s="18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9" t="s">
        <v>56</v>
      </c>
      <c r="B5" s="179"/>
      <c r="C5" s="179"/>
      <c r="D5" s="183" t="str">
        <f>'G-1'!D5:H5</f>
        <v>CALLE 71 X CARRERA 27</v>
      </c>
      <c r="E5" s="183"/>
      <c r="F5" s="183"/>
      <c r="G5" s="183"/>
      <c r="H5" s="183"/>
      <c r="I5" s="179" t="s">
        <v>53</v>
      </c>
      <c r="J5" s="179"/>
      <c r="K5" s="179"/>
      <c r="L5" s="184">
        <f>'G-1'!L5:N5</f>
        <v>0</v>
      </c>
      <c r="M5" s="184"/>
      <c r="N5" s="184"/>
      <c r="O5" s="12"/>
      <c r="P5" s="179" t="s">
        <v>57</v>
      </c>
      <c r="Q5" s="179"/>
      <c r="R5" s="179"/>
      <c r="S5" s="182" t="s">
        <v>93</v>
      </c>
      <c r="T5" s="182"/>
      <c r="U5" s="182"/>
    </row>
    <row r="6" spans="1:28" ht="12.75" customHeight="1" x14ac:dyDescent="0.2">
      <c r="A6" s="179" t="s">
        <v>55</v>
      </c>
      <c r="B6" s="179"/>
      <c r="C6" s="179"/>
      <c r="D6" s="180" t="s">
        <v>150</v>
      </c>
      <c r="E6" s="180"/>
      <c r="F6" s="180"/>
      <c r="G6" s="180"/>
      <c r="H6" s="180"/>
      <c r="I6" s="179" t="s">
        <v>59</v>
      </c>
      <c r="J6" s="179"/>
      <c r="K6" s="179"/>
      <c r="L6" s="185">
        <v>1</v>
      </c>
      <c r="M6" s="185"/>
      <c r="N6" s="185"/>
      <c r="O6" s="42"/>
      <c r="P6" s="179" t="s">
        <v>58</v>
      </c>
      <c r="Q6" s="179"/>
      <c r="R6" s="179"/>
      <c r="S6" s="192">
        <f>'G-1'!S6:U6</f>
        <v>44399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8" t="s">
        <v>34</v>
      </c>
      <c r="C8" s="189"/>
      <c r="D8" s="189"/>
      <c r="E8" s="190"/>
      <c r="F8" s="186" t="s">
        <v>35</v>
      </c>
      <c r="G8" s="186" t="s">
        <v>37</v>
      </c>
      <c r="H8" s="186" t="s">
        <v>36</v>
      </c>
      <c r="I8" s="188" t="s">
        <v>34</v>
      </c>
      <c r="J8" s="189"/>
      <c r="K8" s="189"/>
      <c r="L8" s="190"/>
      <c r="M8" s="186" t="s">
        <v>35</v>
      </c>
      <c r="N8" s="186" t="s">
        <v>37</v>
      </c>
      <c r="O8" s="186" t="s">
        <v>36</v>
      </c>
      <c r="P8" s="188" t="s">
        <v>34</v>
      </c>
      <c r="Q8" s="189"/>
      <c r="R8" s="189"/>
      <c r="S8" s="190"/>
      <c r="T8" s="186" t="s">
        <v>35</v>
      </c>
      <c r="U8" s="186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115</v>
      </c>
      <c r="C10" s="46">
        <v>122</v>
      </c>
      <c r="D10" s="46">
        <v>26</v>
      </c>
      <c r="E10" s="46">
        <v>2</v>
      </c>
      <c r="F10" s="62">
        <f>B10*0.5+C10*1+D10*2+E10*2.5</f>
        <v>236.5</v>
      </c>
      <c r="G10" s="2"/>
      <c r="H10" s="19" t="s">
        <v>4</v>
      </c>
      <c r="I10" s="46">
        <v>54</v>
      </c>
      <c r="J10" s="46">
        <v>86</v>
      </c>
      <c r="K10" s="46">
        <v>20</v>
      </c>
      <c r="L10" s="46">
        <v>1</v>
      </c>
      <c r="M10" s="6">
        <f>I10*0.5+J10*1+K10*2+L10*2.5</f>
        <v>155.5</v>
      </c>
      <c r="N10" s="9">
        <f>F20+F21+F22+M10</f>
        <v>581.5</v>
      </c>
      <c r="O10" s="19" t="s">
        <v>43</v>
      </c>
      <c r="P10" s="46">
        <v>51</v>
      </c>
      <c r="Q10" s="46">
        <v>99</v>
      </c>
      <c r="R10" s="46">
        <v>17</v>
      </c>
      <c r="S10" s="46">
        <v>0</v>
      </c>
      <c r="T10" s="6">
        <f>P10*0.5+Q10*1+R10*2+S10*2.5</f>
        <v>158.5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117</v>
      </c>
      <c r="C11" s="46">
        <v>123</v>
      </c>
      <c r="D11" s="46">
        <v>22</v>
      </c>
      <c r="E11" s="46">
        <v>1</v>
      </c>
      <c r="F11" s="6">
        <f t="shared" ref="F11:F22" si="0">B11*0.5+C11*1+D11*2+E11*2.5</f>
        <v>228</v>
      </c>
      <c r="G11" s="2"/>
      <c r="H11" s="19" t="s">
        <v>5</v>
      </c>
      <c r="I11" s="46">
        <v>48</v>
      </c>
      <c r="J11" s="46">
        <v>104</v>
      </c>
      <c r="K11" s="46">
        <v>18</v>
      </c>
      <c r="L11" s="46">
        <v>6</v>
      </c>
      <c r="M11" s="6">
        <f t="shared" ref="M11:M22" si="1">I11*0.5+J11*1+K11*2+L11*2.5</f>
        <v>179</v>
      </c>
      <c r="N11" s="9">
        <f>F21+F22+M10+M11</f>
        <v>613</v>
      </c>
      <c r="O11" s="19" t="s">
        <v>44</v>
      </c>
      <c r="P11" s="46">
        <v>48</v>
      </c>
      <c r="Q11" s="46">
        <v>118</v>
      </c>
      <c r="R11" s="46">
        <v>14</v>
      </c>
      <c r="S11" s="46">
        <v>0</v>
      </c>
      <c r="T11" s="6">
        <f t="shared" ref="T11:T21" si="2">P11*0.5+Q11*1+R11*2+S11*2.5</f>
        <v>170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80</v>
      </c>
      <c r="C12" s="46">
        <v>106</v>
      </c>
      <c r="D12" s="46">
        <v>23</v>
      </c>
      <c r="E12" s="46">
        <v>5</v>
      </c>
      <c r="F12" s="6">
        <f t="shared" si="0"/>
        <v>204.5</v>
      </c>
      <c r="G12" s="2"/>
      <c r="H12" s="19" t="s">
        <v>6</v>
      </c>
      <c r="I12" s="46">
        <v>64</v>
      </c>
      <c r="J12" s="46">
        <v>113</v>
      </c>
      <c r="K12" s="46">
        <v>19</v>
      </c>
      <c r="L12" s="46">
        <v>1</v>
      </c>
      <c r="M12" s="6">
        <f t="shared" si="1"/>
        <v>185.5</v>
      </c>
      <c r="N12" s="2">
        <f>F22+M10+M11+M12</f>
        <v>652</v>
      </c>
      <c r="O12" s="19" t="s">
        <v>32</v>
      </c>
      <c r="P12" s="46">
        <v>69</v>
      </c>
      <c r="Q12" s="46">
        <v>92</v>
      </c>
      <c r="R12" s="46">
        <v>22</v>
      </c>
      <c r="S12" s="46">
        <v>2</v>
      </c>
      <c r="T12" s="6">
        <f t="shared" si="2"/>
        <v>175.5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75</v>
      </c>
      <c r="C13" s="46">
        <v>96</v>
      </c>
      <c r="D13" s="46">
        <v>27</v>
      </c>
      <c r="E13" s="46">
        <v>5</v>
      </c>
      <c r="F13" s="6">
        <f t="shared" si="0"/>
        <v>200</v>
      </c>
      <c r="G13" s="2">
        <f>F10+F11+F12+F13</f>
        <v>869</v>
      </c>
      <c r="H13" s="19" t="s">
        <v>7</v>
      </c>
      <c r="I13" s="46">
        <v>38</v>
      </c>
      <c r="J13" s="46">
        <v>91</v>
      </c>
      <c r="K13" s="46">
        <v>15</v>
      </c>
      <c r="L13" s="46">
        <v>0</v>
      </c>
      <c r="M13" s="6">
        <f t="shared" si="1"/>
        <v>140</v>
      </c>
      <c r="N13" s="2">
        <f t="shared" ref="N13:N18" si="3">M10+M11+M12+M13</f>
        <v>660</v>
      </c>
      <c r="O13" s="19" t="s">
        <v>33</v>
      </c>
      <c r="P13" s="46">
        <v>57</v>
      </c>
      <c r="Q13" s="46">
        <v>98</v>
      </c>
      <c r="R13" s="46">
        <v>16</v>
      </c>
      <c r="S13" s="46">
        <v>1</v>
      </c>
      <c r="T13" s="6">
        <f t="shared" si="2"/>
        <v>161</v>
      </c>
      <c r="U13" s="2">
        <f t="shared" ref="U13:U21" si="4">T10+T11+T12+T13</f>
        <v>665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58</v>
      </c>
      <c r="C14" s="46">
        <v>91</v>
      </c>
      <c r="D14" s="46">
        <v>21</v>
      </c>
      <c r="E14" s="46">
        <v>4</v>
      </c>
      <c r="F14" s="6">
        <f t="shared" si="0"/>
        <v>172</v>
      </c>
      <c r="G14" s="2">
        <f t="shared" ref="G14:G19" si="5">F11+F12+F13+F14</f>
        <v>804.5</v>
      </c>
      <c r="H14" s="19" t="s">
        <v>9</v>
      </c>
      <c r="I14" s="46">
        <v>40</v>
      </c>
      <c r="J14" s="46">
        <v>87</v>
      </c>
      <c r="K14" s="46">
        <v>12</v>
      </c>
      <c r="L14" s="46">
        <v>0</v>
      </c>
      <c r="M14" s="6">
        <f t="shared" si="1"/>
        <v>131</v>
      </c>
      <c r="N14" s="2">
        <f t="shared" si="3"/>
        <v>635.5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506.5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77</v>
      </c>
      <c r="C15" s="46">
        <v>97</v>
      </c>
      <c r="D15" s="46">
        <v>20</v>
      </c>
      <c r="E15" s="46">
        <v>4</v>
      </c>
      <c r="F15" s="6">
        <f t="shared" si="0"/>
        <v>185.5</v>
      </c>
      <c r="G15" s="2">
        <f t="shared" si="5"/>
        <v>762</v>
      </c>
      <c r="H15" s="19" t="s">
        <v>12</v>
      </c>
      <c r="I15" s="46">
        <v>42</v>
      </c>
      <c r="J15" s="46">
        <v>75</v>
      </c>
      <c r="K15" s="46">
        <v>15</v>
      </c>
      <c r="L15" s="46">
        <v>2</v>
      </c>
      <c r="M15" s="6">
        <f t="shared" si="1"/>
        <v>131</v>
      </c>
      <c r="N15" s="2">
        <f t="shared" si="3"/>
        <v>587.5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336.5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61</v>
      </c>
      <c r="C16" s="46">
        <v>115</v>
      </c>
      <c r="D16" s="46">
        <v>19</v>
      </c>
      <c r="E16" s="46">
        <v>6</v>
      </c>
      <c r="F16" s="6">
        <f t="shared" si="0"/>
        <v>198.5</v>
      </c>
      <c r="G16" s="2">
        <f t="shared" si="5"/>
        <v>756</v>
      </c>
      <c r="H16" s="19" t="s">
        <v>15</v>
      </c>
      <c r="I16" s="46">
        <v>51</v>
      </c>
      <c r="J16" s="46">
        <v>68</v>
      </c>
      <c r="K16" s="46">
        <v>13</v>
      </c>
      <c r="L16" s="46">
        <v>4</v>
      </c>
      <c r="M16" s="6">
        <f t="shared" si="1"/>
        <v>129.5</v>
      </c>
      <c r="N16" s="2">
        <f t="shared" si="3"/>
        <v>531.5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161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65</v>
      </c>
      <c r="C17" s="46">
        <v>123</v>
      </c>
      <c r="D17" s="46">
        <v>19</v>
      </c>
      <c r="E17" s="46">
        <v>4</v>
      </c>
      <c r="F17" s="6">
        <f t="shared" si="0"/>
        <v>203.5</v>
      </c>
      <c r="G17" s="2">
        <f t="shared" si="5"/>
        <v>759.5</v>
      </c>
      <c r="H17" s="19" t="s">
        <v>18</v>
      </c>
      <c r="I17" s="46">
        <v>45</v>
      </c>
      <c r="J17" s="46">
        <v>69</v>
      </c>
      <c r="K17" s="46">
        <v>16</v>
      </c>
      <c r="L17" s="46">
        <v>0</v>
      </c>
      <c r="M17" s="6">
        <f t="shared" si="1"/>
        <v>123.5</v>
      </c>
      <c r="N17" s="2">
        <f t="shared" si="3"/>
        <v>515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64</v>
      </c>
      <c r="C18" s="46">
        <v>91</v>
      </c>
      <c r="D18" s="46">
        <v>19</v>
      </c>
      <c r="E18" s="46">
        <v>2</v>
      </c>
      <c r="F18" s="6">
        <f t="shared" si="0"/>
        <v>166</v>
      </c>
      <c r="G18" s="2">
        <f t="shared" si="5"/>
        <v>753.5</v>
      </c>
      <c r="H18" s="19" t="s">
        <v>20</v>
      </c>
      <c r="I18" s="46">
        <v>39</v>
      </c>
      <c r="J18" s="46">
        <v>71</v>
      </c>
      <c r="K18" s="46">
        <v>20</v>
      </c>
      <c r="L18" s="46">
        <v>2</v>
      </c>
      <c r="M18" s="6">
        <f t="shared" si="1"/>
        <v>135.5</v>
      </c>
      <c r="N18" s="2">
        <f t="shared" si="3"/>
        <v>519.5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52</v>
      </c>
      <c r="C19" s="47">
        <v>100</v>
      </c>
      <c r="D19" s="47">
        <v>15</v>
      </c>
      <c r="E19" s="47">
        <v>0</v>
      </c>
      <c r="F19" s="7">
        <f t="shared" si="0"/>
        <v>156</v>
      </c>
      <c r="G19" s="3">
        <f t="shared" si="5"/>
        <v>724</v>
      </c>
      <c r="H19" s="20" t="s">
        <v>22</v>
      </c>
      <c r="I19" s="45">
        <v>42</v>
      </c>
      <c r="J19" s="45">
        <v>75</v>
      </c>
      <c r="K19" s="45">
        <v>16</v>
      </c>
      <c r="L19" s="45">
        <v>0</v>
      </c>
      <c r="M19" s="6">
        <f t="shared" si="1"/>
        <v>128</v>
      </c>
      <c r="N19" s="2">
        <f>M16+M17+M18+M19</f>
        <v>516.5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55</v>
      </c>
      <c r="C20" s="45">
        <v>81</v>
      </c>
      <c r="D20" s="45">
        <v>17</v>
      </c>
      <c r="E20" s="45">
        <v>2</v>
      </c>
      <c r="F20" s="8">
        <f t="shared" si="0"/>
        <v>147.5</v>
      </c>
      <c r="G20" s="35"/>
      <c r="H20" s="19" t="s">
        <v>24</v>
      </c>
      <c r="I20" s="46">
        <v>58</v>
      </c>
      <c r="J20" s="46">
        <v>100</v>
      </c>
      <c r="K20" s="46">
        <v>19</v>
      </c>
      <c r="L20" s="46">
        <v>0</v>
      </c>
      <c r="M20" s="8">
        <f t="shared" si="1"/>
        <v>167</v>
      </c>
      <c r="N20" s="2">
        <f>M17+M18+M19+M20</f>
        <v>554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65</v>
      </c>
      <c r="C21" s="46">
        <v>84</v>
      </c>
      <c r="D21" s="46">
        <v>15</v>
      </c>
      <c r="E21" s="46">
        <v>0</v>
      </c>
      <c r="F21" s="6">
        <f t="shared" si="0"/>
        <v>146.5</v>
      </c>
      <c r="G21" s="36"/>
      <c r="H21" s="20" t="s">
        <v>25</v>
      </c>
      <c r="I21" s="46">
        <v>69</v>
      </c>
      <c r="J21" s="46">
        <v>117</v>
      </c>
      <c r="K21" s="46">
        <v>20</v>
      </c>
      <c r="L21" s="46">
        <v>1</v>
      </c>
      <c r="M21" s="6">
        <f t="shared" si="1"/>
        <v>194</v>
      </c>
      <c r="N21" s="2">
        <f>M18+M19+M20+M21</f>
        <v>624.5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61</v>
      </c>
      <c r="C22" s="46">
        <v>77</v>
      </c>
      <c r="D22" s="46">
        <v>11</v>
      </c>
      <c r="E22" s="46">
        <v>1</v>
      </c>
      <c r="F22" s="6">
        <f t="shared" si="0"/>
        <v>132</v>
      </c>
      <c r="G22" s="2"/>
      <c r="H22" s="21" t="s">
        <v>26</v>
      </c>
      <c r="I22" s="47">
        <v>78</v>
      </c>
      <c r="J22" s="47">
        <v>113</v>
      </c>
      <c r="K22" s="47">
        <v>14</v>
      </c>
      <c r="L22" s="47">
        <v>0</v>
      </c>
      <c r="M22" s="6">
        <f t="shared" si="1"/>
        <v>180</v>
      </c>
      <c r="N22" s="3">
        <f>M19+M20+M21+M22</f>
        <v>669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168" t="s">
        <v>47</v>
      </c>
      <c r="B23" s="169"/>
      <c r="C23" s="174" t="s">
        <v>50</v>
      </c>
      <c r="D23" s="175"/>
      <c r="E23" s="175"/>
      <c r="F23" s="176"/>
      <c r="G23" s="84">
        <f>MAX(G13:G19)</f>
        <v>869</v>
      </c>
      <c r="H23" s="172" t="s">
        <v>48</v>
      </c>
      <c r="I23" s="173"/>
      <c r="J23" s="165" t="s">
        <v>50</v>
      </c>
      <c r="K23" s="166"/>
      <c r="L23" s="166"/>
      <c r="M23" s="167"/>
      <c r="N23" s="85">
        <f>MAX(N10:N22)</f>
        <v>669</v>
      </c>
      <c r="O23" s="168" t="s">
        <v>49</v>
      </c>
      <c r="P23" s="169"/>
      <c r="Q23" s="174" t="s">
        <v>50</v>
      </c>
      <c r="R23" s="175"/>
      <c r="S23" s="175"/>
      <c r="T23" s="176"/>
      <c r="U23" s="84">
        <f>MAX(U13:U21)</f>
        <v>665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0"/>
      <c r="B24" s="171"/>
      <c r="C24" s="82" t="s">
        <v>72</v>
      </c>
      <c r="D24" s="86"/>
      <c r="E24" s="86"/>
      <c r="F24" s="87" t="s">
        <v>64</v>
      </c>
      <c r="G24" s="88"/>
      <c r="H24" s="170"/>
      <c r="I24" s="171"/>
      <c r="J24" s="82" t="s">
        <v>72</v>
      </c>
      <c r="K24" s="86"/>
      <c r="L24" s="86"/>
      <c r="M24" s="87" t="s">
        <v>92</v>
      </c>
      <c r="N24" s="88"/>
      <c r="O24" s="170"/>
      <c r="P24" s="171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7" t="s">
        <v>51</v>
      </c>
      <c r="B26" s="177"/>
      <c r="C26" s="177"/>
      <c r="D26" s="177"/>
      <c r="E26" s="17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1" t="s">
        <v>61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8" t="s">
        <v>54</v>
      </c>
      <c r="B5" s="178"/>
      <c r="C5" s="178"/>
      <c r="D5" s="26"/>
      <c r="E5" s="183" t="str">
        <f>'G-1'!E4:H4</f>
        <v>DE OBRA</v>
      </c>
      <c r="F5" s="183"/>
      <c r="G5" s="183"/>
      <c r="H5" s="18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9" t="s">
        <v>56</v>
      </c>
      <c r="B6" s="179"/>
      <c r="C6" s="179"/>
      <c r="D6" s="183" t="str">
        <f>'G-1'!D5:H5</f>
        <v>CALLE 71 X CARRERA 27</v>
      </c>
      <c r="E6" s="183"/>
      <c r="F6" s="183"/>
      <c r="G6" s="183"/>
      <c r="H6" s="183"/>
      <c r="I6" s="179" t="s">
        <v>53</v>
      </c>
      <c r="J6" s="179"/>
      <c r="K6" s="179"/>
      <c r="L6" s="184">
        <f>'G-1'!L5:N5</f>
        <v>0</v>
      </c>
      <c r="M6" s="184"/>
      <c r="N6" s="184"/>
      <c r="O6" s="12"/>
      <c r="P6" s="179" t="s">
        <v>58</v>
      </c>
      <c r="Q6" s="179"/>
      <c r="R6" s="179"/>
      <c r="S6" s="218">
        <f>'G-1'!S6:U6</f>
        <v>44399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8" t="s">
        <v>34</v>
      </c>
      <c r="C8" s="189"/>
      <c r="D8" s="189"/>
      <c r="E8" s="190"/>
      <c r="F8" s="186" t="s">
        <v>35</v>
      </c>
      <c r="G8" s="186" t="s">
        <v>37</v>
      </c>
      <c r="H8" s="186" t="s">
        <v>36</v>
      </c>
      <c r="I8" s="188" t="s">
        <v>34</v>
      </c>
      <c r="J8" s="189"/>
      <c r="K8" s="189"/>
      <c r="L8" s="190"/>
      <c r="M8" s="186" t="s">
        <v>35</v>
      </c>
      <c r="N8" s="186" t="s">
        <v>37</v>
      </c>
      <c r="O8" s="186" t="s">
        <v>36</v>
      </c>
      <c r="P8" s="188" t="s">
        <v>34</v>
      </c>
      <c r="Q8" s="189"/>
      <c r="R8" s="189"/>
      <c r="S8" s="190"/>
      <c r="T8" s="186" t="s">
        <v>35</v>
      </c>
      <c r="U8" s="186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'G-1'!B10+'G-3'!B10+'G-4'!B10</f>
        <v>185</v>
      </c>
      <c r="C10" s="46">
        <f>'G-1'!C10+'G-3'!C10+'G-4'!C10</f>
        <v>238</v>
      </c>
      <c r="D10" s="46">
        <f>'G-1'!D10+'G-3'!D10+'G-4'!D10</f>
        <v>44</v>
      </c>
      <c r="E10" s="46">
        <f>'G-1'!E10+'G-3'!E10+'G-4'!E10</f>
        <v>5</v>
      </c>
      <c r="F10" s="6">
        <f t="shared" ref="F10:F22" si="0">B10*0.5+C10*1+D10*2+E10*2.5</f>
        <v>431</v>
      </c>
      <c r="G10" s="2"/>
      <c r="H10" s="19" t="s">
        <v>4</v>
      </c>
      <c r="I10" s="46">
        <f>'G-1'!I10+'G-3'!I10+'G-4'!I10</f>
        <v>110</v>
      </c>
      <c r="J10" s="46">
        <f>'G-1'!J10+'G-3'!J10+'G-4'!J10</f>
        <v>204</v>
      </c>
      <c r="K10" s="46">
        <f>'G-1'!K10+'G-3'!K10+'G-4'!K10</f>
        <v>36</v>
      </c>
      <c r="L10" s="46">
        <f>'G-1'!L10+'G-3'!L10+'G-4'!L10</f>
        <v>7</v>
      </c>
      <c r="M10" s="6">
        <f t="shared" ref="M10:M22" si="1">I10*0.5+J10*1+K10*2+L10*2.5</f>
        <v>348.5</v>
      </c>
      <c r="N10" s="9">
        <f>F20+F21+F22+M10</f>
        <v>1343</v>
      </c>
      <c r="O10" s="19" t="s">
        <v>43</v>
      </c>
      <c r="P10" s="46">
        <f>'G-1'!P10+'G-3'!P10+'G-4'!P10</f>
        <v>144</v>
      </c>
      <c r="Q10" s="46">
        <f>'G-1'!Q10+'G-3'!Q10+'G-4'!Q10</f>
        <v>239</v>
      </c>
      <c r="R10" s="46">
        <f>'G-1'!R10+'G-3'!R10+'G-4'!R10</f>
        <v>36</v>
      </c>
      <c r="S10" s="46">
        <f>'G-1'!S10+'G-3'!S10+'G-4'!S10</f>
        <v>4</v>
      </c>
      <c r="T10" s="6">
        <f t="shared" ref="T10:T21" si="2">P10*0.5+Q10*1+R10*2+S10*2.5</f>
        <v>393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191</v>
      </c>
      <c r="C11" s="46">
        <f>'G-1'!C11+'G-3'!C11+'G-4'!C11</f>
        <v>249</v>
      </c>
      <c r="D11" s="46">
        <f>'G-1'!D11+'G-3'!D11+'G-4'!D11</f>
        <v>45</v>
      </c>
      <c r="E11" s="46">
        <f>'G-1'!E11+'G-3'!E11+'G-4'!E11</f>
        <v>4</v>
      </c>
      <c r="F11" s="6">
        <f t="shared" si="0"/>
        <v>444.5</v>
      </c>
      <c r="G11" s="2"/>
      <c r="H11" s="19" t="s">
        <v>5</v>
      </c>
      <c r="I11" s="46">
        <f>'G-1'!I11+'G-3'!I11+'G-4'!I11</f>
        <v>114</v>
      </c>
      <c r="J11" s="46">
        <f>'G-1'!J11+'G-3'!J11+'G-4'!J11</f>
        <v>226</v>
      </c>
      <c r="K11" s="46">
        <f>'G-1'!K11+'G-3'!K11+'G-4'!K11</f>
        <v>35</v>
      </c>
      <c r="L11" s="46">
        <f>'G-1'!L11+'G-3'!L11+'G-4'!L11</f>
        <v>10</v>
      </c>
      <c r="M11" s="6">
        <f t="shared" si="1"/>
        <v>378</v>
      </c>
      <c r="N11" s="9">
        <f>F21+F22+M10+M11</f>
        <v>1394</v>
      </c>
      <c r="O11" s="19" t="s">
        <v>44</v>
      </c>
      <c r="P11" s="46">
        <f>'G-1'!P11+'G-3'!P11+'G-4'!P11</f>
        <v>143</v>
      </c>
      <c r="Q11" s="46">
        <f>'G-1'!Q11+'G-3'!Q11+'G-4'!Q11</f>
        <v>244</v>
      </c>
      <c r="R11" s="46">
        <f>'G-1'!R11+'G-3'!R11+'G-4'!R11</f>
        <v>30</v>
      </c>
      <c r="S11" s="46">
        <f>'G-1'!S11+'G-3'!S11+'G-4'!S11</f>
        <v>5</v>
      </c>
      <c r="T11" s="6">
        <f t="shared" si="2"/>
        <v>388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139</v>
      </c>
      <c r="C12" s="46">
        <f>'G-1'!C12+'G-3'!C12+'G-4'!C12</f>
        <v>203</v>
      </c>
      <c r="D12" s="46">
        <f>'G-1'!D12+'G-3'!D12+'G-4'!D12</f>
        <v>42</v>
      </c>
      <c r="E12" s="46">
        <f>'G-1'!E12+'G-3'!E12+'G-4'!E12</f>
        <v>8</v>
      </c>
      <c r="F12" s="6">
        <f t="shared" si="0"/>
        <v>376.5</v>
      </c>
      <c r="G12" s="2"/>
      <c r="H12" s="19" t="s">
        <v>6</v>
      </c>
      <c r="I12" s="46">
        <f>'G-1'!I12+'G-3'!I12+'G-4'!I12</f>
        <v>127</v>
      </c>
      <c r="J12" s="46">
        <f>'G-1'!J12+'G-3'!J12+'G-4'!J12</f>
        <v>254</v>
      </c>
      <c r="K12" s="46">
        <f>'G-1'!K12+'G-3'!K12+'G-4'!K12</f>
        <v>41</v>
      </c>
      <c r="L12" s="46">
        <f>'G-1'!L12+'G-3'!L12+'G-4'!L12</f>
        <v>5</v>
      </c>
      <c r="M12" s="6">
        <f t="shared" si="1"/>
        <v>412</v>
      </c>
      <c r="N12" s="2">
        <f>F22+M10+M11+M12</f>
        <v>1464.5</v>
      </c>
      <c r="O12" s="19" t="s">
        <v>32</v>
      </c>
      <c r="P12" s="46">
        <f>'G-1'!P12+'G-3'!P12+'G-4'!P12</f>
        <v>169</v>
      </c>
      <c r="Q12" s="46">
        <f>'G-1'!Q12+'G-3'!Q12+'G-4'!Q12</f>
        <v>204</v>
      </c>
      <c r="R12" s="46">
        <f>'G-1'!R12+'G-3'!R12+'G-4'!R12</f>
        <v>43</v>
      </c>
      <c r="S12" s="46">
        <f>'G-1'!S12+'G-3'!S12+'G-4'!S12</f>
        <v>9</v>
      </c>
      <c r="T12" s="6">
        <f t="shared" si="2"/>
        <v>397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141</v>
      </c>
      <c r="C13" s="46">
        <f>'G-1'!C13+'G-3'!C13+'G-4'!C13</f>
        <v>216</v>
      </c>
      <c r="D13" s="46">
        <f>'G-1'!D13+'G-3'!D13+'G-4'!D13</f>
        <v>49</v>
      </c>
      <c r="E13" s="46">
        <f>'G-1'!E13+'G-3'!E13+'G-4'!E13</f>
        <v>5</v>
      </c>
      <c r="F13" s="6">
        <f t="shared" si="0"/>
        <v>397</v>
      </c>
      <c r="G13" s="2">
        <f t="shared" ref="G13:G19" si="3">F10+F11+F12+F13</f>
        <v>1649</v>
      </c>
      <c r="H13" s="19" t="s">
        <v>7</v>
      </c>
      <c r="I13" s="46">
        <f>'G-1'!I13+'G-3'!I13+'G-4'!I13</f>
        <v>114</v>
      </c>
      <c r="J13" s="46">
        <f>'G-1'!J13+'G-3'!J13+'G-4'!J13</f>
        <v>237</v>
      </c>
      <c r="K13" s="46">
        <f>'G-1'!K13+'G-3'!K13+'G-4'!K13</f>
        <v>36</v>
      </c>
      <c r="L13" s="46">
        <f>'G-1'!L13+'G-3'!L13+'G-4'!L13</f>
        <v>2</v>
      </c>
      <c r="M13" s="6">
        <f t="shared" si="1"/>
        <v>371</v>
      </c>
      <c r="N13" s="2">
        <f t="shared" ref="N13:N18" si="4">M10+M11+M12+M13</f>
        <v>1509.5</v>
      </c>
      <c r="O13" s="19" t="s">
        <v>33</v>
      </c>
      <c r="P13" s="46">
        <f>'G-1'!P13+'G-3'!P13+'G-4'!P13</f>
        <v>160</v>
      </c>
      <c r="Q13" s="46">
        <f>'G-1'!Q13+'G-3'!Q13+'G-4'!Q13</f>
        <v>213</v>
      </c>
      <c r="R13" s="46">
        <f>'G-1'!R13+'G-3'!R13+'G-4'!R13</f>
        <v>33</v>
      </c>
      <c r="S13" s="46">
        <f>'G-1'!S13+'G-3'!S13+'G-4'!S13</f>
        <v>6</v>
      </c>
      <c r="T13" s="6">
        <f t="shared" si="2"/>
        <v>374</v>
      </c>
      <c r="U13" s="2">
        <f t="shared" ref="U13:U21" si="5">T10+T11+T12+T13</f>
        <v>1552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106</v>
      </c>
      <c r="C14" s="46">
        <f>'G-1'!C14+'G-3'!C14+'G-4'!C14</f>
        <v>215</v>
      </c>
      <c r="D14" s="46">
        <f>'G-1'!D14+'G-3'!D14+'G-4'!D14</f>
        <v>47</v>
      </c>
      <c r="E14" s="46">
        <f>'G-1'!E14+'G-3'!E14+'G-4'!E14</f>
        <v>8</v>
      </c>
      <c r="F14" s="6">
        <f t="shared" si="0"/>
        <v>382</v>
      </c>
      <c r="G14" s="2">
        <f t="shared" si="3"/>
        <v>1600</v>
      </c>
      <c r="H14" s="19" t="s">
        <v>9</v>
      </c>
      <c r="I14" s="46">
        <f>'G-1'!I14+'G-3'!I14+'G-4'!I14</f>
        <v>96</v>
      </c>
      <c r="J14" s="46">
        <f>'G-1'!J14+'G-3'!J14+'G-4'!J14</f>
        <v>222</v>
      </c>
      <c r="K14" s="46">
        <f>'G-1'!K14+'G-3'!K14+'G-4'!K14</f>
        <v>30</v>
      </c>
      <c r="L14" s="46">
        <f>'G-1'!L14+'G-3'!L14+'G-4'!L14</f>
        <v>2</v>
      </c>
      <c r="M14" s="6">
        <f t="shared" si="1"/>
        <v>335</v>
      </c>
      <c r="N14" s="2">
        <f t="shared" si="4"/>
        <v>1496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1159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130</v>
      </c>
      <c r="C15" s="46">
        <f>'G-1'!C15+'G-3'!C15+'G-4'!C15</f>
        <v>226</v>
      </c>
      <c r="D15" s="46">
        <f>'G-1'!D15+'G-3'!D15+'G-4'!D15</f>
        <v>45</v>
      </c>
      <c r="E15" s="46">
        <f>'G-1'!E15+'G-3'!E15+'G-4'!E15</f>
        <v>7</v>
      </c>
      <c r="F15" s="6">
        <f t="shared" si="0"/>
        <v>398.5</v>
      </c>
      <c r="G15" s="2">
        <f t="shared" si="3"/>
        <v>1554</v>
      </c>
      <c r="H15" s="19" t="s">
        <v>12</v>
      </c>
      <c r="I15" s="46">
        <f>'G-1'!I15+'G-3'!I15+'G-4'!I15</f>
        <v>96</v>
      </c>
      <c r="J15" s="46">
        <f>'G-1'!J15+'G-3'!J15+'G-4'!J15</f>
        <v>200</v>
      </c>
      <c r="K15" s="46">
        <f>'G-1'!K15+'G-3'!K15+'G-4'!K15</f>
        <v>32</v>
      </c>
      <c r="L15" s="46">
        <f>'G-1'!L15+'G-3'!L15+'G-4'!L15</f>
        <v>6</v>
      </c>
      <c r="M15" s="6">
        <f t="shared" si="1"/>
        <v>327</v>
      </c>
      <c r="N15" s="2">
        <f t="shared" si="4"/>
        <v>1445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771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115</v>
      </c>
      <c r="C16" s="46">
        <f>'G-1'!C16+'G-3'!C16+'G-4'!C16</f>
        <v>221</v>
      </c>
      <c r="D16" s="46">
        <f>'G-1'!D16+'G-3'!D16+'G-4'!D16</f>
        <v>39</v>
      </c>
      <c r="E16" s="46">
        <f>'G-1'!E16+'G-3'!E16+'G-4'!E16</f>
        <v>9</v>
      </c>
      <c r="F16" s="6">
        <f t="shared" si="0"/>
        <v>379</v>
      </c>
      <c r="G16" s="2">
        <f t="shared" si="3"/>
        <v>1556.5</v>
      </c>
      <c r="H16" s="19" t="s">
        <v>15</v>
      </c>
      <c r="I16" s="46">
        <f>'G-1'!I16+'G-3'!I16+'G-4'!I16</f>
        <v>100</v>
      </c>
      <c r="J16" s="46">
        <f>'G-1'!J16+'G-3'!J16+'G-4'!J16</f>
        <v>179</v>
      </c>
      <c r="K16" s="46">
        <f>'G-1'!K16+'G-3'!K16+'G-4'!K16</f>
        <v>29</v>
      </c>
      <c r="L16" s="46">
        <f>'G-1'!L16+'G-3'!L16+'G-4'!L16</f>
        <v>6</v>
      </c>
      <c r="M16" s="6">
        <f t="shared" si="1"/>
        <v>302</v>
      </c>
      <c r="N16" s="2">
        <f t="shared" si="4"/>
        <v>1335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374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122</v>
      </c>
      <c r="C17" s="46">
        <f>'G-1'!C17+'G-3'!C17+'G-4'!C17</f>
        <v>265</v>
      </c>
      <c r="D17" s="46">
        <f>'G-1'!D17+'G-3'!D17+'G-4'!D17</f>
        <v>41</v>
      </c>
      <c r="E17" s="46">
        <f>'G-1'!E17+'G-3'!E17+'G-4'!E17</f>
        <v>8</v>
      </c>
      <c r="F17" s="6">
        <f t="shared" si="0"/>
        <v>428</v>
      </c>
      <c r="G17" s="2">
        <f t="shared" si="3"/>
        <v>1587.5</v>
      </c>
      <c r="H17" s="19" t="s">
        <v>18</v>
      </c>
      <c r="I17" s="46">
        <f>'G-1'!I17+'G-3'!I17+'G-4'!I17</f>
        <v>93</v>
      </c>
      <c r="J17" s="46">
        <f>'G-1'!J17+'G-3'!J17+'G-4'!J17</f>
        <v>159</v>
      </c>
      <c r="K17" s="46">
        <f>'G-1'!K17+'G-3'!K17+'G-4'!K17</f>
        <v>30</v>
      </c>
      <c r="L17" s="46">
        <f>'G-1'!L17+'G-3'!L17+'G-4'!L17</f>
        <v>1</v>
      </c>
      <c r="M17" s="6">
        <f t="shared" si="1"/>
        <v>268</v>
      </c>
      <c r="N17" s="2">
        <f t="shared" si="4"/>
        <v>1232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115</v>
      </c>
      <c r="C18" s="46">
        <f>'G-1'!C18+'G-3'!C18+'G-4'!C18</f>
        <v>193</v>
      </c>
      <c r="D18" s="46">
        <f>'G-1'!D18+'G-3'!D18+'G-4'!D18</f>
        <v>44</v>
      </c>
      <c r="E18" s="46">
        <f>'G-1'!E18+'G-3'!E18+'G-4'!E18</f>
        <v>5</v>
      </c>
      <c r="F18" s="6">
        <f t="shared" si="0"/>
        <v>351</v>
      </c>
      <c r="G18" s="2">
        <f t="shared" si="3"/>
        <v>1556.5</v>
      </c>
      <c r="H18" s="19" t="s">
        <v>20</v>
      </c>
      <c r="I18" s="46">
        <f>'G-1'!I18+'G-3'!I18+'G-4'!I18</f>
        <v>96</v>
      </c>
      <c r="J18" s="46">
        <f>'G-1'!J18+'G-3'!J18+'G-4'!J18</f>
        <v>168</v>
      </c>
      <c r="K18" s="46">
        <f>'G-1'!K18+'G-3'!K18+'G-4'!K18</f>
        <v>38</v>
      </c>
      <c r="L18" s="46">
        <f>'G-1'!L18+'G-3'!L18+'G-4'!L18</f>
        <v>4</v>
      </c>
      <c r="M18" s="6">
        <f t="shared" si="1"/>
        <v>302</v>
      </c>
      <c r="N18" s="2">
        <f t="shared" si="4"/>
        <v>1199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111</v>
      </c>
      <c r="C19" s="47">
        <f>'G-1'!C19+'G-3'!C19+'G-4'!C19</f>
        <v>196</v>
      </c>
      <c r="D19" s="47">
        <f>'G-1'!D19+'G-3'!D19+'G-4'!D19</f>
        <v>37</v>
      </c>
      <c r="E19" s="47">
        <f>'G-1'!E19+'G-3'!E19+'G-4'!E19</f>
        <v>0</v>
      </c>
      <c r="F19" s="7">
        <f t="shared" si="0"/>
        <v>325.5</v>
      </c>
      <c r="G19" s="3">
        <f t="shared" si="3"/>
        <v>1483.5</v>
      </c>
      <c r="H19" s="20" t="s">
        <v>22</v>
      </c>
      <c r="I19" s="46">
        <f>'G-1'!I19+'G-3'!I19+'G-4'!I19</f>
        <v>130</v>
      </c>
      <c r="J19" s="46">
        <f>'G-1'!J19+'G-3'!J19+'G-4'!J19</f>
        <v>211</v>
      </c>
      <c r="K19" s="46">
        <f>'G-1'!K19+'G-3'!K19+'G-4'!K19</f>
        <v>37</v>
      </c>
      <c r="L19" s="46">
        <f>'G-1'!L19+'G-3'!L19+'G-4'!L19</f>
        <v>6</v>
      </c>
      <c r="M19" s="6">
        <f t="shared" si="1"/>
        <v>365</v>
      </c>
      <c r="N19" s="2">
        <f>M16+M17+M18+M19</f>
        <v>1237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112</v>
      </c>
      <c r="C20" s="45">
        <f>'G-1'!C20+'G-3'!C20+'G-4'!C20</f>
        <v>180</v>
      </c>
      <c r="D20" s="45">
        <f>'G-1'!D20+'G-3'!D20+'G-4'!D20</f>
        <v>38</v>
      </c>
      <c r="E20" s="45">
        <f>'G-1'!E20+'G-3'!E20+'G-4'!E20</f>
        <v>6</v>
      </c>
      <c r="F20" s="8">
        <f t="shared" si="0"/>
        <v>327</v>
      </c>
      <c r="G20" s="35"/>
      <c r="H20" s="19" t="s">
        <v>24</v>
      </c>
      <c r="I20" s="46">
        <f>'G-1'!I20+'G-3'!I20+'G-4'!I20</f>
        <v>135</v>
      </c>
      <c r="J20" s="46">
        <f>'G-1'!J20+'G-3'!J20+'G-4'!J20</f>
        <v>208</v>
      </c>
      <c r="K20" s="46">
        <f>'G-1'!K20+'G-3'!K20+'G-4'!K20</f>
        <v>36</v>
      </c>
      <c r="L20" s="46">
        <f>'G-1'!L20+'G-3'!L20+'G-4'!L20</f>
        <v>6</v>
      </c>
      <c r="M20" s="8">
        <f t="shared" si="1"/>
        <v>362.5</v>
      </c>
      <c r="N20" s="2">
        <f>M17+M18+M19+M20</f>
        <v>1297.5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>T17+T18+T19+T20</f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130</v>
      </c>
      <c r="C21" s="45">
        <f>'G-1'!C21+'G-3'!C21+'G-4'!C21</f>
        <v>201</v>
      </c>
      <c r="D21" s="45">
        <f>'G-1'!D21+'G-3'!D21+'G-4'!D21</f>
        <v>34</v>
      </c>
      <c r="E21" s="45">
        <f>'G-1'!E21+'G-3'!E21+'G-4'!E21</f>
        <v>3</v>
      </c>
      <c r="F21" s="6">
        <f t="shared" si="0"/>
        <v>341.5</v>
      </c>
      <c r="G21" s="36"/>
      <c r="H21" s="20" t="s">
        <v>25</v>
      </c>
      <c r="I21" s="46">
        <f>'G-1'!I21+'G-3'!I21+'G-4'!I21</f>
        <v>123</v>
      </c>
      <c r="J21" s="46">
        <f>'G-1'!J21+'G-3'!J21+'G-4'!J21</f>
        <v>229</v>
      </c>
      <c r="K21" s="46">
        <f>'G-1'!K21+'G-3'!K21+'G-4'!K21</f>
        <v>40</v>
      </c>
      <c r="L21" s="46">
        <f>'G-1'!L21+'G-3'!L21+'G-4'!L21</f>
        <v>5</v>
      </c>
      <c r="M21" s="6">
        <f t="shared" si="1"/>
        <v>383</v>
      </c>
      <c r="N21" s="2">
        <f>M18+M19+M20+M21</f>
        <v>1412.5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127</v>
      </c>
      <c r="C22" s="45">
        <f>'G-1'!C22+'G-3'!C22+'G-4'!C22</f>
        <v>194</v>
      </c>
      <c r="D22" s="45">
        <f>'G-1'!D22+'G-3'!D22+'G-4'!D22</f>
        <v>28</v>
      </c>
      <c r="E22" s="45">
        <f>'G-1'!E22+'G-3'!E22+'G-4'!E22</f>
        <v>5</v>
      </c>
      <c r="F22" s="6">
        <f t="shared" si="0"/>
        <v>326</v>
      </c>
      <c r="G22" s="2"/>
      <c r="H22" s="21" t="s">
        <v>26</v>
      </c>
      <c r="I22" s="46">
        <f>'G-1'!I22+'G-3'!I22+'G-4'!I22</f>
        <v>153</v>
      </c>
      <c r="J22" s="46">
        <f>'G-1'!J22+'G-3'!J22+'G-4'!J22</f>
        <v>239</v>
      </c>
      <c r="K22" s="46">
        <f>'G-1'!K22+'G-3'!K22+'G-4'!K22</f>
        <v>36</v>
      </c>
      <c r="L22" s="46">
        <f>'G-1'!L22+'G-3'!L22+'G-4'!L22</f>
        <v>2</v>
      </c>
      <c r="M22" s="6">
        <f t="shared" si="1"/>
        <v>392.5</v>
      </c>
      <c r="N22" s="3">
        <f>M19+M20+M21+M22</f>
        <v>1503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68" t="s">
        <v>47</v>
      </c>
      <c r="B23" s="169"/>
      <c r="C23" s="174" t="s">
        <v>50</v>
      </c>
      <c r="D23" s="175"/>
      <c r="E23" s="175"/>
      <c r="F23" s="176"/>
      <c r="G23" s="84">
        <f>MAX(G13:G19)</f>
        <v>1649</v>
      </c>
      <c r="H23" s="172" t="s">
        <v>48</v>
      </c>
      <c r="I23" s="173"/>
      <c r="J23" s="165" t="s">
        <v>50</v>
      </c>
      <c r="K23" s="166"/>
      <c r="L23" s="166"/>
      <c r="M23" s="167"/>
      <c r="N23" s="85">
        <f>MAX(N10:N22)</f>
        <v>1509.5</v>
      </c>
      <c r="O23" s="168" t="s">
        <v>49</v>
      </c>
      <c r="P23" s="169"/>
      <c r="Q23" s="174" t="s">
        <v>50</v>
      </c>
      <c r="R23" s="175"/>
      <c r="S23" s="175"/>
      <c r="T23" s="176"/>
      <c r="U23" s="84">
        <f>MAX(U13:U21)</f>
        <v>1552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0"/>
      <c r="B24" s="171"/>
      <c r="C24" s="82" t="s">
        <v>72</v>
      </c>
      <c r="D24" s="86"/>
      <c r="E24" s="86"/>
      <c r="F24" s="87" t="s">
        <v>64</v>
      </c>
      <c r="G24" s="88"/>
      <c r="H24" s="170"/>
      <c r="I24" s="171"/>
      <c r="J24" s="82" t="s">
        <v>72</v>
      </c>
      <c r="K24" s="86"/>
      <c r="L24" s="86"/>
      <c r="M24" s="87" t="s">
        <v>75</v>
      </c>
      <c r="N24" s="88"/>
      <c r="O24" s="170"/>
      <c r="P24" s="171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7" t="s">
        <v>51</v>
      </c>
      <c r="B26" s="177"/>
      <c r="C26" s="177"/>
      <c r="D26" s="177"/>
      <c r="E26" s="17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workbookViewId="0">
      <selection activeCell="L41" sqref="L4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9" t="s">
        <v>111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0" t="s">
        <v>112</v>
      </c>
      <c r="B4" s="220"/>
      <c r="C4" s="221" t="s">
        <v>60</v>
      </c>
      <c r="D4" s="221"/>
      <c r="E4" s="221"/>
      <c r="F4" s="110"/>
      <c r="G4" s="106"/>
      <c r="H4" s="106"/>
      <c r="I4" s="106"/>
      <c r="J4" s="106"/>
    </row>
    <row r="5" spans="1:10" x14ac:dyDescent="0.2">
      <c r="A5" s="179" t="s">
        <v>56</v>
      </c>
      <c r="B5" s="179"/>
      <c r="C5" s="222" t="str">
        <f>'G-1'!D5</f>
        <v>CALLE 71 X CARRERA 27</v>
      </c>
      <c r="D5" s="222"/>
      <c r="E5" s="222"/>
      <c r="F5" s="111"/>
      <c r="G5" s="112"/>
      <c r="H5" s="103" t="s">
        <v>53</v>
      </c>
      <c r="I5" s="223">
        <f>'G-1'!L5</f>
        <v>0</v>
      </c>
      <c r="J5" s="223"/>
    </row>
    <row r="6" spans="1:10" x14ac:dyDescent="0.2">
      <c r="A6" s="179" t="s">
        <v>113</v>
      </c>
      <c r="B6" s="179"/>
      <c r="C6" s="224" t="s">
        <v>152</v>
      </c>
      <c r="D6" s="224"/>
      <c r="E6" s="224"/>
      <c r="F6" s="111"/>
      <c r="G6" s="112"/>
      <c r="H6" s="103" t="s">
        <v>58</v>
      </c>
      <c r="I6" s="225">
        <f>'G-1'!S6</f>
        <v>44399</v>
      </c>
      <c r="J6" s="225"/>
    </row>
    <row r="7" spans="1:10" x14ac:dyDescent="0.2">
      <c r="A7" s="113"/>
      <c r="B7" s="113"/>
      <c r="C7" s="226"/>
      <c r="D7" s="226"/>
      <c r="E7" s="226"/>
      <c r="F7" s="226"/>
      <c r="G7" s="110"/>
      <c r="H7" s="114"/>
      <c r="I7" s="115"/>
      <c r="J7" s="106"/>
    </row>
    <row r="8" spans="1:10" x14ac:dyDescent="0.2">
      <c r="A8" s="227" t="s">
        <v>114</v>
      </c>
      <c r="B8" s="229" t="s">
        <v>115</v>
      </c>
      <c r="C8" s="227" t="s">
        <v>116</v>
      </c>
      <c r="D8" s="229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19" t="s">
        <v>52</v>
      </c>
      <c r="F9" s="120" t="s">
        <v>0</v>
      </c>
      <c r="G9" s="121" t="s">
        <v>2</v>
      </c>
      <c r="H9" s="120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22"/>
      <c r="D10" s="123" t="s">
        <v>125</v>
      </c>
      <c r="E10" s="75">
        <v>43</v>
      </c>
      <c r="F10" s="75">
        <v>98</v>
      </c>
      <c r="G10" s="75">
        <v>18</v>
      </c>
      <c r="H10" s="75">
        <v>1</v>
      </c>
      <c r="I10" s="75">
        <f>E10*0.5+F10+G10*2+H10*2.5</f>
        <v>158</v>
      </c>
      <c r="J10" s="124">
        <f>IF(I10=0,"0,00",I10/SUM(I10:I12)*100)</f>
        <v>94.894894894894904</v>
      </c>
    </row>
    <row r="11" spans="1:10" x14ac:dyDescent="0.2">
      <c r="A11" s="236"/>
      <c r="B11" s="239"/>
      <c r="C11" s="122" t="s">
        <v>126</v>
      </c>
      <c r="D11" s="125" t="s">
        <v>127</v>
      </c>
      <c r="E11" s="126">
        <v>0</v>
      </c>
      <c r="F11" s="126">
        <v>0</v>
      </c>
      <c r="G11" s="126">
        <v>0</v>
      </c>
      <c r="H11" s="126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6"/>
      <c r="B12" s="239"/>
      <c r="C12" s="128" t="s">
        <v>136</v>
      </c>
      <c r="D12" s="129" t="s">
        <v>128</v>
      </c>
      <c r="E12" s="74">
        <v>1</v>
      </c>
      <c r="F12" s="74">
        <v>8</v>
      </c>
      <c r="G12" s="74">
        <v>0</v>
      </c>
      <c r="H12" s="74">
        <v>0</v>
      </c>
      <c r="I12" s="130">
        <f t="shared" si="0"/>
        <v>8.5</v>
      </c>
      <c r="J12" s="131">
        <f>IF(I12=0,"0,00",I12/SUM(I10:I12)*100)</f>
        <v>5.1051051051051051</v>
      </c>
    </row>
    <row r="13" spans="1:10" x14ac:dyDescent="0.2">
      <c r="A13" s="236"/>
      <c r="B13" s="239"/>
      <c r="C13" s="132"/>
      <c r="D13" s="123" t="s">
        <v>125</v>
      </c>
      <c r="E13" s="75">
        <v>57</v>
      </c>
      <c r="F13" s="75">
        <v>97</v>
      </c>
      <c r="G13" s="75">
        <v>17</v>
      </c>
      <c r="H13" s="75">
        <v>3</v>
      </c>
      <c r="I13" s="75">
        <f t="shared" si="0"/>
        <v>167</v>
      </c>
      <c r="J13" s="124">
        <f>IF(I13=0,"0,00",I13/SUM(I13:I15)*100)</f>
        <v>95.702005730659025</v>
      </c>
    </row>
    <row r="14" spans="1:10" x14ac:dyDescent="0.2">
      <c r="A14" s="236"/>
      <c r="B14" s="239"/>
      <c r="C14" s="122" t="s">
        <v>129</v>
      </c>
      <c r="D14" s="125" t="s">
        <v>127</v>
      </c>
      <c r="E14" s="126">
        <v>0</v>
      </c>
      <c r="F14" s="126">
        <v>0</v>
      </c>
      <c r="G14" s="126">
        <v>0</v>
      </c>
      <c r="H14" s="126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6"/>
      <c r="B15" s="239"/>
      <c r="C15" s="128" t="s">
        <v>137</v>
      </c>
      <c r="D15" s="129" t="s">
        <v>128</v>
      </c>
      <c r="E15" s="74">
        <v>7</v>
      </c>
      <c r="F15" s="74">
        <v>4</v>
      </c>
      <c r="G15" s="74">
        <v>0</v>
      </c>
      <c r="H15" s="74">
        <v>0</v>
      </c>
      <c r="I15" s="130">
        <f t="shared" si="0"/>
        <v>7.5</v>
      </c>
      <c r="J15" s="131">
        <f>IF(I15=0,"0,00",I15/SUM(I13:I15)*100)</f>
        <v>4.2979942693409736</v>
      </c>
    </row>
    <row r="16" spans="1:10" x14ac:dyDescent="0.2">
      <c r="A16" s="236"/>
      <c r="B16" s="239"/>
      <c r="C16" s="132"/>
      <c r="D16" s="123" t="s">
        <v>125</v>
      </c>
      <c r="E16" s="75">
        <v>90</v>
      </c>
      <c r="F16" s="75">
        <v>101</v>
      </c>
      <c r="G16" s="75">
        <v>15</v>
      </c>
      <c r="H16" s="75">
        <v>5</v>
      </c>
      <c r="I16" s="75">
        <f t="shared" si="0"/>
        <v>188.5</v>
      </c>
      <c r="J16" s="124">
        <f>IF(I16=0,"0,00",I16/SUM(I16:I18)*100)</f>
        <v>97.922077922077918</v>
      </c>
    </row>
    <row r="17" spans="1:10" x14ac:dyDescent="0.2">
      <c r="A17" s="236"/>
      <c r="B17" s="239"/>
      <c r="C17" s="122" t="s">
        <v>130</v>
      </c>
      <c r="D17" s="125" t="s">
        <v>127</v>
      </c>
      <c r="E17" s="126">
        <v>0</v>
      </c>
      <c r="F17" s="126">
        <v>0</v>
      </c>
      <c r="G17" s="126">
        <v>0</v>
      </c>
      <c r="H17" s="126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7"/>
      <c r="B18" s="240"/>
      <c r="C18" s="133" t="s">
        <v>138</v>
      </c>
      <c r="D18" s="129" t="s">
        <v>128</v>
      </c>
      <c r="E18" s="74">
        <v>2</v>
      </c>
      <c r="F18" s="74">
        <v>3</v>
      </c>
      <c r="G18" s="74">
        <v>0</v>
      </c>
      <c r="H18" s="74">
        <v>0</v>
      </c>
      <c r="I18" s="130">
        <f t="shared" si="0"/>
        <v>4</v>
      </c>
      <c r="J18" s="131">
        <f>IF(I18=0,"0,00",I18/SUM(I16:I18)*100)</f>
        <v>2.0779220779220777</v>
      </c>
    </row>
    <row r="19" spans="1:10" x14ac:dyDescent="0.2">
      <c r="A19" s="235" t="s">
        <v>131</v>
      </c>
      <c r="B19" s="238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6"/>
      <c r="B20" s="239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6"/>
      <c r="B21" s="239"/>
      <c r="C21" s="128" t="s">
        <v>139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6"/>
      <c r="B22" s="239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6"/>
      <c r="B23" s="239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6"/>
      <c r="B24" s="239"/>
      <c r="C24" s="128" t="s">
        <v>140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6"/>
      <c r="B25" s="239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6"/>
      <c r="B26" s="239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7"/>
      <c r="B27" s="240"/>
      <c r="C27" s="133" t="s">
        <v>141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35" t="s">
        <v>132</v>
      </c>
      <c r="B28" s="238">
        <v>1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6"/>
      <c r="B29" s="239"/>
      <c r="C29" s="122" t="s">
        <v>126</v>
      </c>
      <c r="D29" s="125" t="s">
        <v>127</v>
      </c>
      <c r="E29" s="126">
        <f>'G-3'!B16+'G-3'!B17</f>
        <v>48</v>
      </c>
      <c r="F29" s="126">
        <f>'G-3'!C16+'G-3'!C17</f>
        <v>129</v>
      </c>
      <c r="G29" s="126">
        <f>'G-3'!D16+'G-3'!D17</f>
        <v>23</v>
      </c>
      <c r="H29" s="126">
        <f>'G-3'!E16+'G-3'!E17</f>
        <v>5</v>
      </c>
      <c r="I29" s="126">
        <f t="shared" si="0"/>
        <v>211.5</v>
      </c>
      <c r="J29" s="127">
        <f>IF(I29=0,"0,00",I29/SUM(I28:I30)*100)</f>
        <v>100</v>
      </c>
    </row>
    <row r="30" spans="1:10" x14ac:dyDescent="0.2">
      <c r="A30" s="236"/>
      <c r="B30" s="239"/>
      <c r="C30" s="128" t="s">
        <v>142</v>
      </c>
      <c r="D30" s="129" t="s">
        <v>128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6"/>
      <c r="B31" s="239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6"/>
      <c r="B32" s="239"/>
      <c r="C32" s="122" t="s">
        <v>129</v>
      </c>
      <c r="D32" s="125" t="s">
        <v>127</v>
      </c>
      <c r="E32" s="126">
        <f>'G-3'!I21+'G-3'!I22</f>
        <v>65</v>
      </c>
      <c r="F32" s="126">
        <f>'G-3'!J21+'G-3'!J22</f>
        <v>137</v>
      </c>
      <c r="G32" s="126">
        <f>'G-3'!K21+'G-3'!K22</f>
        <v>25</v>
      </c>
      <c r="H32" s="126">
        <f>'G-3'!L21+'G-3'!L22</f>
        <v>3</v>
      </c>
      <c r="I32" s="126">
        <f t="shared" si="0"/>
        <v>227</v>
      </c>
      <c r="J32" s="127">
        <f>IF(I32=0,"0,00",I32/SUM(I31:I33)*100)</f>
        <v>100</v>
      </c>
    </row>
    <row r="33" spans="1:10" x14ac:dyDescent="0.2">
      <c r="A33" s="236"/>
      <c r="B33" s="239"/>
      <c r="C33" s="128" t="s">
        <v>143</v>
      </c>
      <c r="D33" s="129" t="s">
        <v>128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36"/>
      <c r="B34" s="239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6"/>
      <c r="B35" s="239"/>
      <c r="C35" s="122" t="s">
        <v>130</v>
      </c>
      <c r="D35" s="125" t="s">
        <v>127</v>
      </c>
      <c r="E35" s="126">
        <f>'G-3'!P12+'G-3'!P13</f>
        <v>111</v>
      </c>
      <c r="F35" s="126">
        <f>'G-3'!Q12+'G-3'!Q13</f>
        <v>123</v>
      </c>
      <c r="G35" s="126">
        <f>'G-3'!R12+'G-3'!R13</f>
        <v>23</v>
      </c>
      <c r="H35" s="126">
        <f>'G-3'!S12+'G-3'!S13</f>
        <v>7</v>
      </c>
      <c r="I35" s="126">
        <f t="shared" si="0"/>
        <v>242</v>
      </c>
      <c r="J35" s="127">
        <f>IF(I35=0,"0,00",I35/SUM(I34:I36)*100)</f>
        <v>100</v>
      </c>
    </row>
    <row r="36" spans="1:10" x14ac:dyDescent="0.2">
      <c r="A36" s="237"/>
      <c r="B36" s="240"/>
      <c r="C36" s="133" t="s">
        <v>144</v>
      </c>
      <c r="D36" s="129" t="s">
        <v>128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35" t="s">
        <v>133</v>
      </c>
      <c r="B37" s="238">
        <v>1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6"/>
      <c r="B38" s="239"/>
      <c r="C38" s="122" t="s">
        <v>126</v>
      </c>
      <c r="D38" s="125" t="s">
        <v>127</v>
      </c>
      <c r="E38" s="126">
        <v>27</v>
      </c>
      <c r="F38" s="126">
        <v>76</v>
      </c>
      <c r="G38" s="126">
        <v>15</v>
      </c>
      <c r="H38" s="126">
        <v>4</v>
      </c>
      <c r="I38" s="126">
        <f t="shared" si="0"/>
        <v>129.5</v>
      </c>
      <c r="J38" s="127">
        <f>IF(I38=0,"0,00",I38/SUM(I37:I39)*100)</f>
        <v>39.242424242424242</v>
      </c>
    </row>
    <row r="39" spans="1:10" x14ac:dyDescent="0.2">
      <c r="A39" s="236"/>
      <c r="B39" s="239"/>
      <c r="C39" s="128" t="s">
        <v>145</v>
      </c>
      <c r="D39" s="129" t="s">
        <v>128</v>
      </c>
      <c r="E39" s="74">
        <v>81</v>
      </c>
      <c r="F39" s="74">
        <v>105</v>
      </c>
      <c r="G39" s="74">
        <v>25</v>
      </c>
      <c r="H39" s="74">
        <v>2</v>
      </c>
      <c r="I39" s="130">
        <f t="shared" si="0"/>
        <v>200.5</v>
      </c>
      <c r="J39" s="131">
        <f>IF(I39=0,"0,00",I39/SUM(I37:I39)*100)</f>
        <v>60.757575757575758</v>
      </c>
    </row>
    <row r="40" spans="1:10" x14ac:dyDescent="0.2">
      <c r="A40" s="236"/>
      <c r="B40" s="239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6"/>
      <c r="B41" s="239"/>
      <c r="C41" s="122" t="s">
        <v>129</v>
      </c>
      <c r="D41" s="125" t="s">
        <v>127</v>
      </c>
      <c r="E41" s="126">
        <v>52</v>
      </c>
      <c r="F41" s="126">
        <v>92</v>
      </c>
      <c r="G41" s="126">
        <v>16</v>
      </c>
      <c r="H41" s="126">
        <v>1</v>
      </c>
      <c r="I41" s="126">
        <f t="shared" si="0"/>
        <v>152.5</v>
      </c>
      <c r="J41" s="127">
        <f>IF(I41=0,"0,00",I41/SUM(I40:I42)*100)</f>
        <v>40.775401069518722</v>
      </c>
    </row>
    <row r="42" spans="1:10" x14ac:dyDescent="0.2">
      <c r="A42" s="236"/>
      <c r="B42" s="239"/>
      <c r="C42" s="128" t="s">
        <v>146</v>
      </c>
      <c r="D42" s="129" t="s">
        <v>128</v>
      </c>
      <c r="E42" s="74">
        <v>95</v>
      </c>
      <c r="F42" s="74">
        <v>138</v>
      </c>
      <c r="G42" s="74">
        <v>18</v>
      </c>
      <c r="H42" s="74">
        <v>0</v>
      </c>
      <c r="I42" s="130">
        <f t="shared" si="0"/>
        <v>221.5</v>
      </c>
      <c r="J42" s="131">
        <f>IF(I42=0,"0,00",I42/SUM(I40:I42)*100)</f>
        <v>59.224598930481285</v>
      </c>
    </row>
    <row r="43" spans="1:10" x14ac:dyDescent="0.2">
      <c r="A43" s="236"/>
      <c r="B43" s="239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6"/>
      <c r="B44" s="239"/>
      <c r="C44" s="122" t="s">
        <v>130</v>
      </c>
      <c r="D44" s="125" t="s">
        <v>127</v>
      </c>
      <c r="E44" s="126">
        <v>29</v>
      </c>
      <c r="F44" s="126">
        <v>79</v>
      </c>
      <c r="G44" s="126">
        <v>17</v>
      </c>
      <c r="H44" s="126">
        <v>2</v>
      </c>
      <c r="I44" s="126">
        <f t="shared" si="0"/>
        <v>132.5</v>
      </c>
      <c r="J44" s="127">
        <f>IF(I44=0,"0,00",I44/SUM(I43:I45)*100)</f>
        <v>39.375928677563152</v>
      </c>
    </row>
    <row r="45" spans="1:10" x14ac:dyDescent="0.2">
      <c r="A45" s="237"/>
      <c r="B45" s="240"/>
      <c r="C45" s="133" t="s">
        <v>147</v>
      </c>
      <c r="D45" s="129" t="s">
        <v>128</v>
      </c>
      <c r="E45" s="74">
        <v>97</v>
      </c>
      <c r="F45" s="74">
        <v>111</v>
      </c>
      <c r="G45" s="74">
        <v>21</v>
      </c>
      <c r="H45" s="74">
        <v>1</v>
      </c>
      <c r="I45" s="135">
        <f t="shared" si="0"/>
        <v>204</v>
      </c>
      <c r="J45" s="131">
        <f>IF(I45=0,"0,00",I45/SUM(I43:I45)*100)</f>
        <v>60.624071322436848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tabSelected="1" zoomScale="91" zoomScaleNormal="91" workbookViewId="0">
      <selection activeCell="Y8" sqref="Y8:AA8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94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95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96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3" t="s">
        <v>97</v>
      </c>
      <c r="B8" s="243"/>
      <c r="C8" s="244" t="s">
        <v>98</v>
      </c>
      <c r="D8" s="244"/>
      <c r="E8" s="244"/>
      <c r="F8" s="244"/>
      <c r="G8" s="244"/>
      <c r="H8" s="244"/>
      <c r="I8" s="92"/>
      <c r="J8" s="92"/>
      <c r="K8" s="92"/>
      <c r="L8" s="243" t="s">
        <v>99</v>
      </c>
      <c r="M8" s="243"/>
      <c r="N8" s="243"/>
      <c r="O8" s="244" t="str">
        <f>'G-1'!D5</f>
        <v>CALLE 71 X CARRERA 27</v>
      </c>
      <c r="P8" s="244"/>
      <c r="Q8" s="244"/>
      <c r="R8" s="244"/>
      <c r="S8" s="244"/>
      <c r="T8" s="92"/>
      <c r="U8" s="92"/>
      <c r="V8" s="243" t="s">
        <v>100</v>
      </c>
      <c r="W8" s="243"/>
      <c r="X8" s="243"/>
      <c r="Y8" s="244">
        <v>1319</v>
      </c>
      <c r="Z8" s="244"/>
      <c r="AA8" s="244"/>
      <c r="AB8" s="92"/>
      <c r="AC8" s="92"/>
      <c r="AD8" s="92"/>
      <c r="AE8" s="92"/>
      <c r="AF8" s="92"/>
      <c r="AG8" s="92"/>
      <c r="AH8" s="243" t="s">
        <v>101</v>
      </c>
      <c r="AI8" s="243"/>
      <c r="AJ8" s="247">
        <f>'G-1'!S6</f>
        <v>44399</v>
      </c>
      <c r="AK8" s="247"/>
      <c r="AL8" s="247"/>
      <c r="AM8" s="247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135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8" t="s">
        <v>103</v>
      </c>
      <c r="U12" s="248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353</v>
      </c>
      <c r="AV12" s="97">
        <f t="shared" si="0"/>
        <v>356</v>
      </c>
      <c r="AW12" s="97">
        <f t="shared" si="0"/>
        <v>360</v>
      </c>
      <c r="AX12" s="97">
        <f t="shared" si="0"/>
        <v>372.5</v>
      </c>
      <c r="AY12" s="97">
        <f t="shared" si="0"/>
        <v>381</v>
      </c>
      <c r="AZ12" s="97">
        <f t="shared" si="0"/>
        <v>372</v>
      </c>
      <c r="BA12" s="97">
        <f t="shared" si="0"/>
        <v>361</v>
      </c>
      <c r="BB12" s="97"/>
      <c r="BC12" s="97"/>
      <c r="BD12" s="97"/>
      <c r="BE12" s="97">
        <f t="shared" ref="BE12:BQ12" si="1">P14</f>
        <v>356</v>
      </c>
      <c r="BF12" s="97">
        <f t="shared" si="1"/>
        <v>361</v>
      </c>
      <c r="BG12" s="97">
        <f t="shared" si="1"/>
        <v>403</v>
      </c>
      <c r="BH12" s="97">
        <f t="shared" si="1"/>
        <v>454.5</v>
      </c>
      <c r="BI12" s="97">
        <f t="shared" si="1"/>
        <v>475</v>
      </c>
      <c r="BJ12" s="97">
        <f t="shared" si="1"/>
        <v>492.5</v>
      </c>
      <c r="BK12" s="97">
        <f t="shared" si="1"/>
        <v>457</v>
      </c>
      <c r="BL12" s="97">
        <f t="shared" si="1"/>
        <v>389.5</v>
      </c>
      <c r="BM12" s="97">
        <f t="shared" si="1"/>
        <v>340.5</v>
      </c>
      <c r="BN12" s="97">
        <f t="shared" si="1"/>
        <v>353.5</v>
      </c>
      <c r="BO12" s="97">
        <f t="shared" si="1"/>
        <v>356.5</v>
      </c>
      <c r="BP12" s="97">
        <f t="shared" si="1"/>
        <v>363</v>
      </c>
      <c r="BQ12" s="97">
        <f t="shared" si="1"/>
        <v>389.5</v>
      </c>
      <c r="BR12" s="97"/>
      <c r="BS12" s="97"/>
      <c r="BT12" s="97"/>
      <c r="BU12" s="97">
        <f t="shared" ref="BU12:CC12" si="2">AG14</f>
        <v>401</v>
      </c>
      <c r="BV12" s="97">
        <f t="shared" si="2"/>
        <v>285.5</v>
      </c>
      <c r="BW12" s="97">
        <f t="shared" si="2"/>
        <v>192.5</v>
      </c>
      <c r="BX12" s="97">
        <f t="shared" si="2"/>
        <v>95.5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87</v>
      </c>
      <c r="C13" s="149">
        <f>'G-1'!F11</f>
        <v>93.5</v>
      </c>
      <c r="D13" s="149">
        <f>'G-1'!F12</f>
        <v>70</v>
      </c>
      <c r="E13" s="149">
        <f>'G-1'!F13</f>
        <v>102.5</v>
      </c>
      <c r="F13" s="149">
        <f>'G-1'!F14</f>
        <v>90</v>
      </c>
      <c r="G13" s="149">
        <f>'G-1'!F15</f>
        <v>97.5</v>
      </c>
      <c r="H13" s="149">
        <f>'G-1'!F16</f>
        <v>82.5</v>
      </c>
      <c r="I13" s="149">
        <f>'G-1'!F17</f>
        <v>111</v>
      </c>
      <c r="J13" s="149">
        <f>'G-1'!F18</f>
        <v>81</v>
      </c>
      <c r="K13" s="149">
        <f>'G-1'!F19</f>
        <v>86.5</v>
      </c>
      <c r="L13" s="150"/>
      <c r="M13" s="149">
        <f>'G-1'!F20</f>
        <v>83.5</v>
      </c>
      <c r="N13" s="149">
        <f>'G-1'!F21</f>
        <v>86.5</v>
      </c>
      <c r="O13" s="149">
        <f>'G-1'!F22</f>
        <v>87.5</v>
      </c>
      <c r="P13" s="149">
        <f>'G-1'!M10</f>
        <v>98.5</v>
      </c>
      <c r="Q13" s="149">
        <f>'G-1'!M11</f>
        <v>88.5</v>
      </c>
      <c r="R13" s="149">
        <f>'G-1'!M12</f>
        <v>128.5</v>
      </c>
      <c r="S13" s="149">
        <f>'G-1'!M13</f>
        <v>139</v>
      </c>
      <c r="T13" s="149">
        <f>'G-1'!M14</f>
        <v>119</v>
      </c>
      <c r="U13" s="149">
        <f>'G-1'!M15</f>
        <v>106</v>
      </c>
      <c r="V13" s="149">
        <f>'G-1'!M16</f>
        <v>93</v>
      </c>
      <c r="W13" s="149">
        <f>'G-1'!M17</f>
        <v>71.5</v>
      </c>
      <c r="X13" s="149">
        <f>'G-1'!M18</f>
        <v>70</v>
      </c>
      <c r="Y13" s="149">
        <f>'G-1'!M19</f>
        <v>119</v>
      </c>
      <c r="Z13" s="149">
        <f>'G-1'!M20</f>
        <v>96</v>
      </c>
      <c r="AA13" s="149">
        <f>'G-1'!M21</f>
        <v>78</v>
      </c>
      <c r="AB13" s="149">
        <f>'G-1'!M22</f>
        <v>96.5</v>
      </c>
      <c r="AC13" s="150"/>
      <c r="AD13" s="149">
        <f>'G-1'!T10</f>
        <v>115.5</v>
      </c>
      <c r="AE13" s="149">
        <f>'G-1'!T11</f>
        <v>93</v>
      </c>
      <c r="AF13" s="149">
        <f>'G-1'!T12</f>
        <v>97</v>
      </c>
      <c r="AG13" s="149">
        <f>'G-1'!T13</f>
        <v>95.5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353</v>
      </c>
      <c r="F14" s="149">
        <f t="shared" ref="F14:K14" si="3">C13+D13+E13+F13</f>
        <v>356</v>
      </c>
      <c r="G14" s="149">
        <f t="shared" si="3"/>
        <v>360</v>
      </c>
      <c r="H14" s="149">
        <f t="shared" si="3"/>
        <v>372.5</v>
      </c>
      <c r="I14" s="149">
        <f t="shared" si="3"/>
        <v>381</v>
      </c>
      <c r="J14" s="149">
        <f t="shared" si="3"/>
        <v>372</v>
      </c>
      <c r="K14" s="149">
        <f t="shared" si="3"/>
        <v>361</v>
      </c>
      <c r="L14" s="150"/>
      <c r="M14" s="149"/>
      <c r="N14" s="149"/>
      <c r="O14" s="149"/>
      <c r="P14" s="149">
        <f>M13+N13+O13+P13</f>
        <v>356</v>
      </c>
      <c r="Q14" s="149">
        <f t="shared" ref="Q14:AB14" si="4">N13+O13+P13+Q13</f>
        <v>361</v>
      </c>
      <c r="R14" s="149">
        <f t="shared" si="4"/>
        <v>403</v>
      </c>
      <c r="S14" s="149">
        <f t="shared" si="4"/>
        <v>454.5</v>
      </c>
      <c r="T14" s="149">
        <f t="shared" si="4"/>
        <v>475</v>
      </c>
      <c r="U14" s="149">
        <f t="shared" si="4"/>
        <v>492.5</v>
      </c>
      <c r="V14" s="149">
        <f t="shared" si="4"/>
        <v>457</v>
      </c>
      <c r="W14" s="149">
        <f t="shared" si="4"/>
        <v>389.5</v>
      </c>
      <c r="X14" s="149">
        <f t="shared" si="4"/>
        <v>340.5</v>
      </c>
      <c r="Y14" s="149">
        <f t="shared" si="4"/>
        <v>353.5</v>
      </c>
      <c r="Z14" s="149">
        <f t="shared" si="4"/>
        <v>356.5</v>
      </c>
      <c r="AA14" s="149">
        <f t="shared" si="4"/>
        <v>363</v>
      </c>
      <c r="AB14" s="149">
        <f t="shared" si="4"/>
        <v>389.5</v>
      </c>
      <c r="AC14" s="150"/>
      <c r="AD14" s="149"/>
      <c r="AE14" s="149"/>
      <c r="AF14" s="149"/>
      <c r="AG14" s="149">
        <f>AD13+AE13+AF13+AG13</f>
        <v>401</v>
      </c>
      <c r="AH14" s="149">
        <f t="shared" ref="AH14:AO14" si="5">AE13+AF13+AG13+AH13</f>
        <v>285.5</v>
      </c>
      <c r="AI14" s="149">
        <f t="shared" si="5"/>
        <v>192.5</v>
      </c>
      <c r="AJ14" s="149">
        <f t="shared" si="5"/>
        <v>95.5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0.94894894894894899</v>
      </c>
      <c r="E15" s="152"/>
      <c r="F15" s="152" t="s">
        <v>108</v>
      </c>
      <c r="G15" s="153">
        <f>DIRECCIONALIDAD!J11/100</f>
        <v>0</v>
      </c>
      <c r="H15" s="152"/>
      <c r="I15" s="152" t="s">
        <v>109</v>
      </c>
      <c r="J15" s="153">
        <f>DIRECCIONALIDAD!J12/100</f>
        <v>5.1051051051051052E-2</v>
      </c>
      <c r="K15" s="154"/>
      <c r="L15" s="148"/>
      <c r="M15" s="151"/>
      <c r="N15" s="152"/>
      <c r="O15" s="152" t="s">
        <v>107</v>
      </c>
      <c r="P15" s="153">
        <f>DIRECCIONALIDAD!J13/100</f>
        <v>0.95702005730659023</v>
      </c>
      <c r="Q15" s="152"/>
      <c r="R15" s="152"/>
      <c r="S15" s="152"/>
      <c r="T15" s="152" t="s">
        <v>108</v>
      </c>
      <c r="U15" s="153">
        <f>DIRECCIONALIDAD!J14/100</f>
        <v>0</v>
      </c>
      <c r="V15" s="152"/>
      <c r="W15" s="152"/>
      <c r="X15" s="152"/>
      <c r="Y15" s="152" t="s">
        <v>109</v>
      </c>
      <c r="Z15" s="153">
        <f>DIRECCIONALIDAD!J15/100</f>
        <v>4.2979942693409739E-2</v>
      </c>
      <c r="AA15" s="152"/>
      <c r="AB15" s="154"/>
      <c r="AC15" s="148"/>
      <c r="AD15" s="151"/>
      <c r="AE15" s="152" t="s">
        <v>107</v>
      </c>
      <c r="AF15" s="153">
        <f>DIRECCIONALIDAD!J16/100</f>
        <v>0.97922077922077921</v>
      </c>
      <c r="AG15" s="152"/>
      <c r="AH15" s="152"/>
      <c r="AI15" s="152"/>
      <c r="AJ15" s="152" t="s">
        <v>108</v>
      </c>
      <c r="AK15" s="153">
        <f>DIRECCIONALIDAD!J17/100</f>
        <v>0</v>
      </c>
      <c r="AL15" s="152"/>
      <c r="AM15" s="152"/>
      <c r="AN15" s="152" t="s">
        <v>109</v>
      </c>
      <c r="AO15" s="155">
        <f>DIRECCIONALIDAD!J18/100</f>
        <v>2.0779220779220776E-2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0" t="s">
        <v>149</v>
      </c>
      <c r="B16" s="161">
        <f>MAX(B14:K14)</f>
        <v>381</v>
      </c>
      <c r="C16" s="152" t="s">
        <v>107</v>
      </c>
      <c r="D16" s="162">
        <f>+B16*D15</f>
        <v>361.54954954954957</v>
      </c>
      <c r="E16" s="152"/>
      <c r="F16" s="152" t="s">
        <v>108</v>
      </c>
      <c r="G16" s="162">
        <f>+B16*G15</f>
        <v>0</v>
      </c>
      <c r="H16" s="152"/>
      <c r="I16" s="152" t="s">
        <v>109</v>
      </c>
      <c r="J16" s="162">
        <f>+B16*J15</f>
        <v>19.45045045045045</v>
      </c>
      <c r="K16" s="154"/>
      <c r="L16" s="148"/>
      <c r="M16" s="161">
        <f>MAX(M14:AB14)</f>
        <v>492.5</v>
      </c>
      <c r="N16" s="152"/>
      <c r="O16" s="152" t="s">
        <v>107</v>
      </c>
      <c r="P16" s="163">
        <f>+M16*P15</f>
        <v>471.33237822349571</v>
      </c>
      <c r="Q16" s="152"/>
      <c r="R16" s="152"/>
      <c r="S16" s="152"/>
      <c r="T16" s="152" t="s">
        <v>108</v>
      </c>
      <c r="U16" s="163">
        <f>+M16*U15</f>
        <v>0</v>
      </c>
      <c r="V16" s="152"/>
      <c r="W16" s="152"/>
      <c r="X16" s="152"/>
      <c r="Y16" s="152" t="s">
        <v>109</v>
      </c>
      <c r="Z16" s="163">
        <f>+M16*Z15</f>
        <v>21.167621776504298</v>
      </c>
      <c r="AA16" s="152"/>
      <c r="AB16" s="154"/>
      <c r="AC16" s="148"/>
      <c r="AD16" s="161">
        <f>MAX(AD14:AO14)</f>
        <v>401</v>
      </c>
      <c r="AE16" s="152" t="s">
        <v>107</v>
      </c>
      <c r="AF16" s="162">
        <f>+AD16*AF15</f>
        <v>392.66753246753245</v>
      </c>
      <c r="AG16" s="152"/>
      <c r="AH16" s="152"/>
      <c r="AI16" s="152"/>
      <c r="AJ16" s="152" t="s">
        <v>108</v>
      </c>
      <c r="AK16" s="162">
        <f>+AD16*AK15</f>
        <v>0</v>
      </c>
      <c r="AL16" s="152"/>
      <c r="AM16" s="152"/>
      <c r="AN16" s="152" t="s">
        <v>109</v>
      </c>
      <c r="AO16" s="164">
        <f>+AD16*AO15</f>
        <v>8.3324675324675308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5" t="s">
        <v>103</v>
      </c>
      <c r="U17" s="245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50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50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01"/>
      <c r="AQ18" s="101"/>
      <c r="AR18" s="101"/>
      <c r="AS18" s="101"/>
      <c r="AT18" s="101"/>
      <c r="AU18" s="101">
        <f t="shared" ref="AU18:BA18" si="6">E19</f>
        <v>0</v>
      </c>
      <c r="AV18" s="101">
        <f t="shared" si="6"/>
        <v>0</v>
      </c>
      <c r="AW18" s="101">
        <f t="shared" si="6"/>
        <v>0</v>
      </c>
      <c r="AX18" s="101">
        <f t="shared" si="6"/>
        <v>0</v>
      </c>
      <c r="AY18" s="101">
        <f t="shared" si="6"/>
        <v>0</v>
      </c>
      <c r="AZ18" s="101">
        <f t="shared" si="6"/>
        <v>0</v>
      </c>
      <c r="BA18" s="101">
        <f t="shared" si="6"/>
        <v>0</v>
      </c>
      <c r="BB18" s="101"/>
      <c r="BC18" s="101"/>
      <c r="BD18" s="101"/>
      <c r="BE18" s="101">
        <f t="shared" ref="BE18:BQ18" si="7">P19</f>
        <v>0</v>
      </c>
      <c r="BF18" s="101">
        <f t="shared" si="7"/>
        <v>0</v>
      </c>
      <c r="BG18" s="101">
        <f t="shared" si="7"/>
        <v>0</v>
      </c>
      <c r="BH18" s="101">
        <f t="shared" si="7"/>
        <v>0</v>
      </c>
      <c r="BI18" s="101">
        <f t="shared" si="7"/>
        <v>0</v>
      </c>
      <c r="BJ18" s="101">
        <f t="shared" si="7"/>
        <v>0</v>
      </c>
      <c r="BK18" s="101">
        <f t="shared" si="7"/>
        <v>0</v>
      </c>
      <c r="BL18" s="101">
        <f t="shared" si="7"/>
        <v>0</v>
      </c>
      <c r="BM18" s="101">
        <f t="shared" si="7"/>
        <v>0</v>
      </c>
      <c r="BN18" s="101">
        <f t="shared" si="7"/>
        <v>0</v>
      </c>
      <c r="BO18" s="101">
        <f t="shared" si="7"/>
        <v>0</v>
      </c>
      <c r="BP18" s="101">
        <f t="shared" si="7"/>
        <v>0</v>
      </c>
      <c r="BQ18" s="101">
        <f t="shared" si="7"/>
        <v>0</v>
      </c>
      <c r="BR18" s="101"/>
      <c r="BS18" s="101"/>
      <c r="BT18" s="101"/>
      <c r="BU18" s="101">
        <f t="shared" ref="BU18:CC18" si="8">AG19</f>
        <v>0</v>
      </c>
      <c r="BV18" s="101">
        <f t="shared" si="8"/>
        <v>0</v>
      </c>
      <c r="BW18" s="101">
        <f t="shared" si="8"/>
        <v>0</v>
      </c>
      <c r="BX18" s="101">
        <f t="shared" si="8"/>
        <v>0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0</v>
      </c>
      <c r="F19" s="149">
        <f t="shared" ref="F19:K19" si="9">C18+D18+E18+F18</f>
        <v>0</v>
      </c>
      <c r="G19" s="149">
        <f t="shared" si="9"/>
        <v>0</v>
      </c>
      <c r="H19" s="149">
        <f t="shared" si="9"/>
        <v>0</v>
      </c>
      <c r="I19" s="149">
        <f t="shared" si="9"/>
        <v>0</v>
      </c>
      <c r="J19" s="149">
        <f t="shared" si="9"/>
        <v>0</v>
      </c>
      <c r="K19" s="149">
        <f t="shared" si="9"/>
        <v>0</v>
      </c>
      <c r="L19" s="150"/>
      <c r="M19" s="149"/>
      <c r="N19" s="149"/>
      <c r="O19" s="149"/>
      <c r="P19" s="149">
        <f>M18+N18+O18+P18</f>
        <v>0</v>
      </c>
      <c r="Q19" s="149">
        <f t="shared" ref="Q19:AB19" si="10">N18+O18+P18+Q18</f>
        <v>0</v>
      </c>
      <c r="R19" s="149">
        <f t="shared" si="10"/>
        <v>0</v>
      </c>
      <c r="S19" s="149">
        <f t="shared" si="10"/>
        <v>0</v>
      </c>
      <c r="T19" s="149">
        <f t="shared" si="10"/>
        <v>0</v>
      </c>
      <c r="U19" s="149">
        <f t="shared" si="10"/>
        <v>0</v>
      </c>
      <c r="V19" s="149">
        <f t="shared" si="10"/>
        <v>0</v>
      </c>
      <c r="W19" s="149">
        <f t="shared" si="10"/>
        <v>0</v>
      </c>
      <c r="X19" s="149">
        <f t="shared" si="10"/>
        <v>0</v>
      </c>
      <c r="Y19" s="149">
        <f t="shared" si="10"/>
        <v>0</v>
      </c>
      <c r="Z19" s="149">
        <f t="shared" si="10"/>
        <v>0</v>
      </c>
      <c r="AA19" s="149">
        <f t="shared" si="10"/>
        <v>0</v>
      </c>
      <c r="AB19" s="149">
        <f t="shared" si="10"/>
        <v>0</v>
      </c>
      <c r="AC19" s="150"/>
      <c r="AD19" s="149"/>
      <c r="AE19" s="149"/>
      <c r="AF19" s="149"/>
      <c r="AG19" s="149">
        <f>AD18+AE18+AF18+AG18</f>
        <v>0</v>
      </c>
      <c r="AH19" s="149">
        <f t="shared" ref="AH19:AO19" si="11">AE18+AF18+AG18+AH18</f>
        <v>0</v>
      </c>
      <c r="AI19" s="149">
        <f t="shared" si="11"/>
        <v>0</v>
      </c>
      <c r="AJ19" s="149">
        <f t="shared" si="11"/>
        <v>0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E28</f>
        <v>869</v>
      </c>
      <c r="AV19" s="101">
        <f t="shared" si="12"/>
        <v>804.5</v>
      </c>
      <c r="AW19" s="101">
        <f t="shared" si="12"/>
        <v>762</v>
      </c>
      <c r="AX19" s="101">
        <f t="shared" si="12"/>
        <v>756</v>
      </c>
      <c r="AY19" s="101">
        <f t="shared" si="12"/>
        <v>759.5</v>
      </c>
      <c r="AZ19" s="101">
        <f t="shared" si="12"/>
        <v>753.5</v>
      </c>
      <c r="BA19" s="101">
        <f t="shared" si="12"/>
        <v>724</v>
      </c>
      <c r="BB19" s="101"/>
      <c r="BC19" s="101"/>
      <c r="BD19" s="101"/>
      <c r="BE19" s="101">
        <f t="shared" ref="BE19:BQ19" si="13">P28</f>
        <v>581.5</v>
      </c>
      <c r="BF19" s="101">
        <f t="shared" si="13"/>
        <v>613</v>
      </c>
      <c r="BG19" s="101">
        <f t="shared" si="13"/>
        <v>652</v>
      </c>
      <c r="BH19" s="101">
        <f t="shared" si="13"/>
        <v>660</v>
      </c>
      <c r="BI19" s="101">
        <f t="shared" si="13"/>
        <v>635.5</v>
      </c>
      <c r="BJ19" s="101">
        <f t="shared" si="13"/>
        <v>587.5</v>
      </c>
      <c r="BK19" s="101">
        <f t="shared" si="13"/>
        <v>531.5</v>
      </c>
      <c r="BL19" s="101">
        <f t="shared" si="13"/>
        <v>515</v>
      </c>
      <c r="BM19" s="101">
        <f t="shared" si="13"/>
        <v>519.5</v>
      </c>
      <c r="BN19" s="101">
        <f t="shared" si="13"/>
        <v>516.5</v>
      </c>
      <c r="BO19" s="101">
        <f t="shared" si="13"/>
        <v>554</v>
      </c>
      <c r="BP19" s="101">
        <f t="shared" si="13"/>
        <v>624.5</v>
      </c>
      <c r="BQ19" s="101">
        <f t="shared" si="13"/>
        <v>669</v>
      </c>
      <c r="BR19" s="101"/>
      <c r="BS19" s="101"/>
      <c r="BT19" s="101"/>
      <c r="BU19" s="101">
        <f t="shared" ref="BU19:CC19" si="14">AG28</f>
        <v>665</v>
      </c>
      <c r="BV19" s="101">
        <f t="shared" si="14"/>
        <v>506.5</v>
      </c>
      <c r="BW19" s="101">
        <f t="shared" si="14"/>
        <v>336.5</v>
      </c>
      <c r="BX19" s="101">
        <f t="shared" si="14"/>
        <v>161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</v>
      </c>
      <c r="E20" s="152"/>
      <c r="F20" s="152" t="s">
        <v>108</v>
      </c>
      <c r="G20" s="153">
        <f>DIRECCIONALIDAD!J20/100</f>
        <v>0</v>
      </c>
      <c r="H20" s="152"/>
      <c r="I20" s="152" t="s">
        <v>109</v>
      </c>
      <c r="J20" s="153">
        <f>DIRECCIONALIDAD!J21/100</f>
        <v>0</v>
      </c>
      <c r="K20" s="154"/>
      <c r="L20" s="148"/>
      <c r="M20" s="151"/>
      <c r="N20" s="152"/>
      <c r="O20" s="152" t="s">
        <v>107</v>
      </c>
      <c r="P20" s="153">
        <f>DIRECCIONALIDAD!J22/100</f>
        <v>0</v>
      </c>
      <c r="Q20" s="152"/>
      <c r="R20" s="152"/>
      <c r="S20" s="152"/>
      <c r="T20" s="152" t="s">
        <v>108</v>
      </c>
      <c r="U20" s="153">
        <f>DIRECCIONALIDAD!J23/100</f>
        <v>0</v>
      </c>
      <c r="V20" s="152"/>
      <c r="W20" s="152"/>
      <c r="X20" s="152"/>
      <c r="Y20" s="152" t="s">
        <v>109</v>
      </c>
      <c r="Z20" s="153">
        <f>DIRECCIONALIDAD!J24/100</f>
        <v>0</v>
      </c>
      <c r="AA20" s="152"/>
      <c r="AB20" s="154"/>
      <c r="AC20" s="148"/>
      <c r="AD20" s="151"/>
      <c r="AE20" s="152" t="s">
        <v>107</v>
      </c>
      <c r="AF20" s="153">
        <f>DIRECCIONALIDAD!J25/100</f>
        <v>0</v>
      </c>
      <c r="AG20" s="152"/>
      <c r="AH20" s="152"/>
      <c r="AI20" s="152"/>
      <c r="AJ20" s="152" t="s">
        <v>108</v>
      </c>
      <c r="AK20" s="153">
        <f>DIRECCIONALIDAD!J26/100</f>
        <v>0</v>
      </c>
      <c r="AL20" s="152"/>
      <c r="AM20" s="152"/>
      <c r="AN20" s="152" t="s">
        <v>109</v>
      </c>
      <c r="AO20" s="155">
        <f>DIRECCIONALIDAD!J27/100</f>
        <v>0</v>
      </c>
      <c r="AP20" s="92"/>
      <c r="AQ20" s="92"/>
      <c r="AR20" s="92"/>
      <c r="AS20" s="92"/>
      <c r="AT20" s="92"/>
      <c r="AU20" s="92">
        <f t="shared" ref="AU20:BA20" si="15">E23</f>
        <v>427</v>
      </c>
      <c r="AV20" s="92">
        <f t="shared" si="15"/>
        <v>439.5</v>
      </c>
      <c r="AW20" s="92">
        <f t="shared" si="15"/>
        <v>432</v>
      </c>
      <c r="AX20" s="92">
        <f t="shared" si="15"/>
        <v>428</v>
      </c>
      <c r="AY20" s="92">
        <f t="shared" si="15"/>
        <v>447</v>
      </c>
      <c r="AZ20" s="92">
        <f t="shared" si="15"/>
        <v>431</v>
      </c>
      <c r="BA20" s="92">
        <f t="shared" si="15"/>
        <v>398.5</v>
      </c>
      <c r="BB20" s="92"/>
      <c r="BC20" s="92"/>
      <c r="BD20" s="92"/>
      <c r="BE20" s="92">
        <f t="shared" ref="BE20:BQ20" si="16">P23</f>
        <v>405.5</v>
      </c>
      <c r="BF20" s="92">
        <f t="shared" si="16"/>
        <v>420</v>
      </c>
      <c r="BG20" s="92">
        <f t="shared" si="16"/>
        <v>409.5</v>
      </c>
      <c r="BH20" s="92">
        <f t="shared" si="16"/>
        <v>395</v>
      </c>
      <c r="BI20" s="92">
        <f t="shared" si="16"/>
        <v>385.5</v>
      </c>
      <c r="BJ20" s="92">
        <f t="shared" si="16"/>
        <v>365</v>
      </c>
      <c r="BK20" s="92">
        <f t="shared" si="16"/>
        <v>346.5</v>
      </c>
      <c r="BL20" s="92">
        <f t="shared" si="16"/>
        <v>327.5</v>
      </c>
      <c r="BM20" s="92">
        <f t="shared" si="16"/>
        <v>339</v>
      </c>
      <c r="BN20" s="92">
        <f t="shared" si="16"/>
        <v>367</v>
      </c>
      <c r="BO20" s="92">
        <f t="shared" si="16"/>
        <v>387</v>
      </c>
      <c r="BP20" s="92">
        <f t="shared" si="16"/>
        <v>425</v>
      </c>
      <c r="BQ20" s="92">
        <f t="shared" si="16"/>
        <v>444.5</v>
      </c>
      <c r="BR20" s="92"/>
      <c r="BS20" s="92"/>
      <c r="BT20" s="92"/>
      <c r="BU20" s="92">
        <f t="shared" ref="BU20:CC20" si="17">AG23</f>
        <v>486</v>
      </c>
      <c r="BV20" s="92">
        <f t="shared" si="17"/>
        <v>367</v>
      </c>
      <c r="BW20" s="92">
        <f t="shared" si="17"/>
        <v>242</v>
      </c>
      <c r="BX20" s="92">
        <f t="shared" si="17"/>
        <v>117.5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92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245" t="s">
        <v>103</v>
      </c>
      <c r="U21" s="245"/>
      <c r="V21" s="156">
        <v>3</v>
      </c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92"/>
      <c r="AQ21" s="92"/>
      <c r="AR21" s="92"/>
      <c r="AS21" s="92"/>
      <c r="AT21" s="92"/>
      <c r="AU21" s="92">
        <f t="shared" ref="AU21:BA21" si="18">E33</f>
        <v>1649</v>
      </c>
      <c r="AV21" s="92">
        <f t="shared" si="18"/>
        <v>1600</v>
      </c>
      <c r="AW21" s="92">
        <f t="shared" si="18"/>
        <v>1554</v>
      </c>
      <c r="AX21" s="92">
        <f t="shared" si="18"/>
        <v>1556.5</v>
      </c>
      <c r="AY21" s="92">
        <f t="shared" si="18"/>
        <v>1587.5</v>
      </c>
      <c r="AZ21" s="92">
        <f t="shared" si="18"/>
        <v>1556.5</v>
      </c>
      <c r="BA21" s="92">
        <f t="shared" si="18"/>
        <v>1483.5</v>
      </c>
      <c r="BB21" s="92"/>
      <c r="BC21" s="92"/>
      <c r="BD21" s="92"/>
      <c r="BE21" s="92">
        <f t="shared" ref="BE21:BQ21" si="19">P33</f>
        <v>1343</v>
      </c>
      <c r="BF21" s="92">
        <f t="shared" si="19"/>
        <v>1394</v>
      </c>
      <c r="BG21" s="92">
        <f t="shared" si="19"/>
        <v>1464.5</v>
      </c>
      <c r="BH21" s="92">
        <f t="shared" si="19"/>
        <v>1509.5</v>
      </c>
      <c r="BI21" s="92">
        <f t="shared" si="19"/>
        <v>1496</v>
      </c>
      <c r="BJ21" s="92">
        <f t="shared" si="19"/>
        <v>1445</v>
      </c>
      <c r="BK21" s="92">
        <f t="shared" si="19"/>
        <v>1335</v>
      </c>
      <c r="BL21" s="92">
        <f t="shared" si="19"/>
        <v>1232</v>
      </c>
      <c r="BM21" s="92">
        <f t="shared" si="19"/>
        <v>1199</v>
      </c>
      <c r="BN21" s="92">
        <f t="shared" si="19"/>
        <v>1237</v>
      </c>
      <c r="BO21" s="92">
        <f t="shared" si="19"/>
        <v>1297.5</v>
      </c>
      <c r="BP21" s="92">
        <f t="shared" si="19"/>
        <v>1412.5</v>
      </c>
      <c r="BQ21" s="92">
        <f t="shared" si="19"/>
        <v>1503</v>
      </c>
      <c r="BR21" s="92"/>
      <c r="BS21" s="92"/>
      <c r="BT21" s="92"/>
      <c r="BU21" s="92">
        <f t="shared" ref="BU21:CC21" si="20">AG33</f>
        <v>1552</v>
      </c>
      <c r="BV21" s="92">
        <f t="shared" si="20"/>
        <v>1159</v>
      </c>
      <c r="BW21" s="92">
        <f t="shared" si="20"/>
        <v>771</v>
      </c>
      <c r="BX21" s="92">
        <f t="shared" si="20"/>
        <v>374</v>
      </c>
      <c r="BY21" s="92">
        <f t="shared" si="20"/>
        <v>0</v>
      </c>
      <c r="BZ21" s="92">
        <f t="shared" si="20"/>
        <v>0</v>
      </c>
      <c r="CA21" s="92">
        <f t="shared" si="20"/>
        <v>0</v>
      </c>
      <c r="CB21" s="92">
        <f t="shared" si="20"/>
        <v>0</v>
      </c>
      <c r="CC21" s="92">
        <f t="shared" si="20"/>
        <v>0</v>
      </c>
    </row>
    <row r="22" spans="1:81" ht="16.5" customHeight="1" x14ac:dyDescent="0.2">
      <c r="A22" s="100" t="s">
        <v>104</v>
      </c>
      <c r="B22" s="149">
        <f>'G-3'!F10</f>
        <v>107.5</v>
      </c>
      <c r="C22" s="149">
        <f>'G-3'!F11</f>
        <v>123</v>
      </c>
      <c r="D22" s="149">
        <f>'G-3'!F12</f>
        <v>102</v>
      </c>
      <c r="E22" s="149">
        <f>'G-3'!F13</f>
        <v>94.5</v>
      </c>
      <c r="F22" s="149">
        <f>'G-3'!F14</f>
        <v>120</v>
      </c>
      <c r="G22" s="149">
        <f>'G-3'!F15</f>
        <v>115.5</v>
      </c>
      <c r="H22" s="149">
        <f>'G-3'!F16</f>
        <v>98</v>
      </c>
      <c r="I22" s="149">
        <f>'G-3'!F17</f>
        <v>113.5</v>
      </c>
      <c r="J22" s="149">
        <f>'G-3'!F18</f>
        <v>104</v>
      </c>
      <c r="K22" s="149">
        <f>'G-3'!F19</f>
        <v>83</v>
      </c>
      <c r="L22" s="150"/>
      <c r="M22" s="149">
        <f>'G-3'!F20</f>
        <v>96</v>
      </c>
      <c r="N22" s="149">
        <f>'G-3'!F21</f>
        <v>108.5</v>
      </c>
      <c r="O22" s="149">
        <f>'G-3'!F22</f>
        <v>106.5</v>
      </c>
      <c r="P22" s="149">
        <f>'G-3'!M10</f>
        <v>94.5</v>
      </c>
      <c r="Q22" s="149">
        <f>'G-3'!M11</f>
        <v>110.5</v>
      </c>
      <c r="R22" s="149">
        <f>'G-3'!M12</f>
        <v>98</v>
      </c>
      <c r="S22" s="149">
        <f>'G-3'!M13</f>
        <v>92</v>
      </c>
      <c r="T22" s="149">
        <f>'G-3'!M14</f>
        <v>85</v>
      </c>
      <c r="U22" s="149">
        <f>'G-3'!M15</f>
        <v>90</v>
      </c>
      <c r="V22" s="149">
        <f>'G-3'!M16</f>
        <v>79.5</v>
      </c>
      <c r="W22" s="149">
        <f>'G-3'!M17</f>
        <v>73</v>
      </c>
      <c r="X22" s="149">
        <f>'G-3'!M18</f>
        <v>96.5</v>
      </c>
      <c r="Y22" s="149">
        <f>'G-3'!M19</f>
        <v>118</v>
      </c>
      <c r="Z22" s="149">
        <f>'G-3'!M20</f>
        <v>99.5</v>
      </c>
      <c r="AA22" s="149">
        <f>'G-3'!M21</f>
        <v>111</v>
      </c>
      <c r="AB22" s="149">
        <f>'G-3'!M22</f>
        <v>116</v>
      </c>
      <c r="AC22" s="150"/>
      <c r="AD22" s="149">
        <f>'G-3'!T10</f>
        <v>119</v>
      </c>
      <c r="AE22" s="149">
        <f>'G-3'!T11</f>
        <v>125</v>
      </c>
      <c r="AF22" s="149">
        <f>'G-3'!T12</f>
        <v>124.5</v>
      </c>
      <c r="AG22" s="149">
        <f>'G-3'!T13</f>
        <v>117.5</v>
      </c>
      <c r="AH22" s="149">
        <f>'G-3'!T14</f>
        <v>0</v>
      </c>
      <c r="AI22" s="149">
        <f>'G-3'!T15</f>
        <v>0</v>
      </c>
      <c r="AJ22" s="149">
        <f>'G-3'!T16</f>
        <v>0</v>
      </c>
      <c r="AK22" s="149">
        <f>'G-3'!T17</f>
        <v>0</v>
      </c>
      <c r="AL22" s="149">
        <f>'G-3'!T18</f>
        <v>0</v>
      </c>
      <c r="AM22" s="149">
        <f>'G-3'!T19</f>
        <v>0</v>
      </c>
      <c r="AN22" s="149">
        <f>'G-3'!T20</f>
        <v>0</v>
      </c>
      <c r="AO22" s="149">
        <f>'G-3'!T21</f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100" t="s">
        <v>105</v>
      </c>
      <c r="B23" s="149"/>
      <c r="C23" s="149"/>
      <c r="D23" s="149"/>
      <c r="E23" s="149">
        <f>B22+C22+D22+E22</f>
        <v>427</v>
      </c>
      <c r="F23" s="149">
        <f t="shared" ref="F23:K23" si="21">C22+D22+E22+F22</f>
        <v>439.5</v>
      </c>
      <c r="G23" s="149">
        <f t="shared" si="21"/>
        <v>432</v>
      </c>
      <c r="H23" s="149">
        <f t="shared" si="21"/>
        <v>428</v>
      </c>
      <c r="I23" s="149">
        <f t="shared" si="21"/>
        <v>447</v>
      </c>
      <c r="J23" s="149">
        <f t="shared" si="21"/>
        <v>431</v>
      </c>
      <c r="K23" s="149">
        <f t="shared" si="21"/>
        <v>398.5</v>
      </c>
      <c r="L23" s="150"/>
      <c r="M23" s="149"/>
      <c r="N23" s="149"/>
      <c r="O23" s="149"/>
      <c r="P23" s="149">
        <f>M22+N22+O22+P22</f>
        <v>405.5</v>
      </c>
      <c r="Q23" s="149">
        <f t="shared" ref="Q23:AB23" si="22">N22+O22+P22+Q22</f>
        <v>420</v>
      </c>
      <c r="R23" s="149">
        <f t="shared" si="22"/>
        <v>409.5</v>
      </c>
      <c r="S23" s="149">
        <f t="shared" si="22"/>
        <v>395</v>
      </c>
      <c r="T23" s="149">
        <f t="shared" si="22"/>
        <v>385.5</v>
      </c>
      <c r="U23" s="149">
        <f t="shared" si="22"/>
        <v>365</v>
      </c>
      <c r="V23" s="149">
        <f t="shared" si="22"/>
        <v>346.5</v>
      </c>
      <c r="W23" s="149">
        <f t="shared" si="22"/>
        <v>327.5</v>
      </c>
      <c r="X23" s="149">
        <f t="shared" si="22"/>
        <v>339</v>
      </c>
      <c r="Y23" s="149">
        <f t="shared" si="22"/>
        <v>367</v>
      </c>
      <c r="Z23" s="149">
        <f t="shared" si="22"/>
        <v>387</v>
      </c>
      <c r="AA23" s="149">
        <f t="shared" si="22"/>
        <v>425</v>
      </c>
      <c r="AB23" s="149">
        <f t="shared" si="22"/>
        <v>444.5</v>
      </c>
      <c r="AC23" s="150"/>
      <c r="AD23" s="149"/>
      <c r="AE23" s="149"/>
      <c r="AF23" s="149"/>
      <c r="AG23" s="149">
        <f>AD22+AE22+AF22+AG22</f>
        <v>486</v>
      </c>
      <c r="AH23" s="149">
        <f t="shared" ref="AH23:AO23" si="23">AE22+AF22+AG22+AH22</f>
        <v>367</v>
      </c>
      <c r="AI23" s="149">
        <f t="shared" si="23"/>
        <v>242</v>
      </c>
      <c r="AJ23" s="149">
        <f t="shared" si="23"/>
        <v>117.5</v>
      </c>
      <c r="AK23" s="149">
        <f t="shared" si="23"/>
        <v>0</v>
      </c>
      <c r="AL23" s="149">
        <f t="shared" si="23"/>
        <v>0</v>
      </c>
      <c r="AM23" s="149">
        <f t="shared" si="23"/>
        <v>0</v>
      </c>
      <c r="AN23" s="149">
        <f t="shared" si="23"/>
        <v>0</v>
      </c>
      <c r="AO23" s="149">
        <f t="shared" si="23"/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97" t="s">
        <v>106</v>
      </c>
      <c r="B24" s="151"/>
      <c r="C24" s="152" t="s">
        <v>107</v>
      </c>
      <c r="D24" s="153">
        <f>DIRECCIONALIDAD!J28/100</f>
        <v>0</v>
      </c>
      <c r="E24" s="152"/>
      <c r="F24" s="152" t="s">
        <v>108</v>
      </c>
      <c r="G24" s="153">
        <f>DIRECCIONALIDAD!J29/100</f>
        <v>1</v>
      </c>
      <c r="H24" s="152"/>
      <c r="I24" s="152" t="s">
        <v>109</v>
      </c>
      <c r="J24" s="153">
        <f>DIRECCIONALIDAD!J30/100</f>
        <v>0</v>
      </c>
      <c r="K24" s="154"/>
      <c r="L24" s="148"/>
      <c r="M24" s="151"/>
      <c r="N24" s="152"/>
      <c r="O24" s="152" t="s">
        <v>107</v>
      </c>
      <c r="P24" s="153">
        <f>DIRECCIONALIDAD!J31/100</f>
        <v>0</v>
      </c>
      <c r="Q24" s="152"/>
      <c r="R24" s="152"/>
      <c r="S24" s="152"/>
      <c r="T24" s="152" t="s">
        <v>108</v>
      </c>
      <c r="U24" s="153">
        <f>DIRECCIONALIDAD!J32/100</f>
        <v>1</v>
      </c>
      <c r="V24" s="152"/>
      <c r="W24" s="152"/>
      <c r="X24" s="152"/>
      <c r="Y24" s="152" t="s">
        <v>109</v>
      </c>
      <c r="Z24" s="153">
        <f>DIRECCIONALIDAD!J33/100</f>
        <v>0</v>
      </c>
      <c r="AA24" s="152"/>
      <c r="AB24" s="152"/>
      <c r="AC24" s="148"/>
      <c r="AD24" s="151"/>
      <c r="AE24" s="152" t="s">
        <v>107</v>
      </c>
      <c r="AF24" s="153">
        <f>DIRECCIONALIDAD!J34/100</f>
        <v>0</v>
      </c>
      <c r="AG24" s="152"/>
      <c r="AH24" s="152"/>
      <c r="AI24" s="152"/>
      <c r="AJ24" s="152" t="s">
        <v>108</v>
      </c>
      <c r="AK24" s="153">
        <f>DIRECCIONALIDAD!J35/100</f>
        <v>1</v>
      </c>
      <c r="AL24" s="152"/>
      <c r="AM24" s="152"/>
      <c r="AN24" s="152" t="s">
        <v>109</v>
      </c>
      <c r="AO24" s="153">
        <f>DIRECCIONALIDAD!J36/100</f>
        <v>0</v>
      </c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60" t="s">
        <v>149</v>
      </c>
      <c r="B25" s="161">
        <f>MAX(B23:K23)</f>
        <v>447</v>
      </c>
      <c r="C25" s="152" t="s">
        <v>107</v>
      </c>
      <c r="D25" s="162">
        <f>+B25*D24</f>
        <v>0</v>
      </c>
      <c r="E25" s="152"/>
      <c r="F25" s="152" t="s">
        <v>108</v>
      </c>
      <c r="G25" s="162">
        <f>+B25*G24</f>
        <v>447</v>
      </c>
      <c r="H25" s="152"/>
      <c r="I25" s="152" t="s">
        <v>109</v>
      </c>
      <c r="J25" s="162">
        <f>+B25*J24</f>
        <v>0</v>
      </c>
      <c r="K25" s="154"/>
      <c r="L25" s="148"/>
      <c r="M25" s="161">
        <f>MAX(M23:AB23)</f>
        <v>444.5</v>
      </c>
      <c r="N25" s="152"/>
      <c r="O25" s="152" t="s">
        <v>107</v>
      </c>
      <c r="P25" s="163">
        <f>+M25*P24</f>
        <v>0</v>
      </c>
      <c r="Q25" s="152"/>
      <c r="R25" s="152"/>
      <c r="S25" s="152"/>
      <c r="T25" s="152" t="s">
        <v>108</v>
      </c>
      <c r="U25" s="163">
        <f>+M25*U24</f>
        <v>444.5</v>
      </c>
      <c r="V25" s="152"/>
      <c r="W25" s="152"/>
      <c r="X25" s="152"/>
      <c r="Y25" s="152" t="s">
        <v>109</v>
      </c>
      <c r="Z25" s="163">
        <f>+M25*Z24</f>
        <v>0</v>
      </c>
      <c r="AA25" s="152"/>
      <c r="AB25" s="154"/>
      <c r="AC25" s="148"/>
      <c r="AD25" s="161">
        <f>MAX(AD23:AO23)</f>
        <v>486</v>
      </c>
      <c r="AE25" s="152" t="s">
        <v>107</v>
      </c>
      <c r="AF25" s="162">
        <f>+AD25*AF24</f>
        <v>0</v>
      </c>
      <c r="AG25" s="152"/>
      <c r="AH25" s="152"/>
      <c r="AI25" s="152"/>
      <c r="AJ25" s="152" t="s">
        <v>108</v>
      </c>
      <c r="AK25" s="162">
        <f>+AD25*AK24</f>
        <v>486</v>
      </c>
      <c r="AL25" s="152"/>
      <c r="AM25" s="152"/>
      <c r="AN25" s="152" t="s">
        <v>109</v>
      </c>
      <c r="AO25" s="164">
        <f>+AD25*AO24</f>
        <v>0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92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245" t="s">
        <v>103</v>
      </c>
      <c r="U26" s="245"/>
      <c r="V26" s="156">
        <v>4</v>
      </c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100" t="s">
        <v>104</v>
      </c>
      <c r="B27" s="149">
        <f>'G-4'!F10</f>
        <v>236.5</v>
      </c>
      <c r="C27" s="149">
        <f>'G-4'!F11</f>
        <v>228</v>
      </c>
      <c r="D27" s="149">
        <f>'G-4'!F12</f>
        <v>204.5</v>
      </c>
      <c r="E27" s="149">
        <f>'G-4'!F13</f>
        <v>200</v>
      </c>
      <c r="F27" s="149">
        <f>'G-4'!F14</f>
        <v>172</v>
      </c>
      <c r="G27" s="149">
        <f>'G-4'!F15</f>
        <v>185.5</v>
      </c>
      <c r="H27" s="149">
        <f>'G-4'!F16</f>
        <v>198.5</v>
      </c>
      <c r="I27" s="149">
        <f>'G-4'!F17</f>
        <v>203.5</v>
      </c>
      <c r="J27" s="149">
        <f>'G-4'!F18</f>
        <v>166</v>
      </c>
      <c r="K27" s="149">
        <f>'G-4'!F19</f>
        <v>156</v>
      </c>
      <c r="L27" s="150"/>
      <c r="M27" s="149">
        <f>'G-4'!F20</f>
        <v>147.5</v>
      </c>
      <c r="N27" s="149">
        <f>'G-4'!F21</f>
        <v>146.5</v>
      </c>
      <c r="O27" s="149">
        <f>'G-4'!F22</f>
        <v>132</v>
      </c>
      <c r="P27" s="149">
        <f>'G-4'!M10</f>
        <v>155.5</v>
      </c>
      <c r="Q27" s="149">
        <f>'G-4'!M11</f>
        <v>179</v>
      </c>
      <c r="R27" s="149">
        <f>'G-4'!M12</f>
        <v>185.5</v>
      </c>
      <c r="S27" s="149">
        <f>'G-4'!M13</f>
        <v>140</v>
      </c>
      <c r="T27" s="149">
        <f>'G-4'!M14</f>
        <v>131</v>
      </c>
      <c r="U27" s="149">
        <f>'G-4'!M15</f>
        <v>131</v>
      </c>
      <c r="V27" s="149">
        <f>'G-4'!M16</f>
        <v>129.5</v>
      </c>
      <c r="W27" s="149">
        <f>'G-4'!M17</f>
        <v>123.5</v>
      </c>
      <c r="X27" s="149">
        <f>'G-4'!M18</f>
        <v>135.5</v>
      </c>
      <c r="Y27" s="149">
        <f>'G-4'!M19</f>
        <v>128</v>
      </c>
      <c r="Z27" s="149">
        <f>'G-4'!M20</f>
        <v>167</v>
      </c>
      <c r="AA27" s="149">
        <f>'G-4'!M21</f>
        <v>194</v>
      </c>
      <c r="AB27" s="149">
        <f>'G-4'!M22</f>
        <v>180</v>
      </c>
      <c r="AC27" s="150"/>
      <c r="AD27" s="149">
        <f>'G-4'!T10</f>
        <v>158.5</v>
      </c>
      <c r="AE27" s="149">
        <f>'G-4'!T11</f>
        <v>170</v>
      </c>
      <c r="AF27" s="149">
        <f>'G-4'!T12</f>
        <v>175.5</v>
      </c>
      <c r="AG27" s="149">
        <f>'G-4'!T13</f>
        <v>161</v>
      </c>
      <c r="AH27" s="149">
        <f>'G-4'!T14</f>
        <v>0</v>
      </c>
      <c r="AI27" s="149">
        <f>'G-4'!T15</f>
        <v>0</v>
      </c>
      <c r="AJ27" s="149">
        <f>'G-4'!T16</f>
        <v>0</v>
      </c>
      <c r="AK27" s="149">
        <f>'G-4'!T17</f>
        <v>0</v>
      </c>
      <c r="AL27" s="149">
        <f>'G-4'!T18</f>
        <v>0</v>
      </c>
      <c r="AM27" s="149">
        <f>'G-4'!T19</f>
        <v>0</v>
      </c>
      <c r="AN27" s="149">
        <f>'G-4'!T20</f>
        <v>0</v>
      </c>
      <c r="AO27" s="149">
        <f>'G-4'!T21</f>
        <v>0</v>
      </c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</row>
    <row r="28" spans="1:81" ht="16.5" customHeight="1" x14ac:dyDescent="0.2">
      <c r="A28" s="100" t="s">
        <v>105</v>
      </c>
      <c r="B28" s="149"/>
      <c r="C28" s="149"/>
      <c r="D28" s="149"/>
      <c r="E28" s="149">
        <f>B27+C27+D27+E27</f>
        <v>869</v>
      </c>
      <c r="F28" s="149">
        <f t="shared" ref="F28:K28" si="24">C27+D27+E27+F27</f>
        <v>804.5</v>
      </c>
      <c r="G28" s="149">
        <f t="shared" si="24"/>
        <v>762</v>
      </c>
      <c r="H28" s="149">
        <f t="shared" si="24"/>
        <v>756</v>
      </c>
      <c r="I28" s="149">
        <f t="shared" si="24"/>
        <v>759.5</v>
      </c>
      <c r="J28" s="149">
        <f t="shared" si="24"/>
        <v>753.5</v>
      </c>
      <c r="K28" s="149">
        <f t="shared" si="24"/>
        <v>724</v>
      </c>
      <c r="L28" s="150"/>
      <c r="M28" s="149"/>
      <c r="N28" s="149"/>
      <c r="O28" s="149"/>
      <c r="P28" s="149">
        <f>M27+N27+O27+P27</f>
        <v>581.5</v>
      </c>
      <c r="Q28" s="149">
        <f t="shared" ref="Q28:AB28" si="25">N27+O27+P27+Q27</f>
        <v>613</v>
      </c>
      <c r="R28" s="149">
        <f t="shared" si="25"/>
        <v>652</v>
      </c>
      <c r="S28" s="149">
        <f t="shared" si="25"/>
        <v>660</v>
      </c>
      <c r="T28" s="149">
        <f t="shared" si="25"/>
        <v>635.5</v>
      </c>
      <c r="U28" s="149">
        <f t="shared" si="25"/>
        <v>587.5</v>
      </c>
      <c r="V28" s="149">
        <f t="shared" si="25"/>
        <v>531.5</v>
      </c>
      <c r="W28" s="149">
        <f t="shared" si="25"/>
        <v>515</v>
      </c>
      <c r="X28" s="149">
        <f t="shared" si="25"/>
        <v>519.5</v>
      </c>
      <c r="Y28" s="149">
        <f t="shared" si="25"/>
        <v>516.5</v>
      </c>
      <c r="Z28" s="149">
        <f t="shared" si="25"/>
        <v>554</v>
      </c>
      <c r="AA28" s="149">
        <f t="shared" si="25"/>
        <v>624.5</v>
      </c>
      <c r="AB28" s="149">
        <f t="shared" si="25"/>
        <v>669</v>
      </c>
      <c r="AC28" s="150"/>
      <c r="AD28" s="149"/>
      <c r="AE28" s="149"/>
      <c r="AF28" s="149"/>
      <c r="AG28" s="149">
        <f>AD27+AE27+AF27+AG27</f>
        <v>665</v>
      </c>
      <c r="AH28" s="149">
        <f t="shared" ref="AH28:AO28" si="26">AE27+AF27+AG27+AH27</f>
        <v>506.5</v>
      </c>
      <c r="AI28" s="149">
        <f t="shared" si="26"/>
        <v>336.5</v>
      </c>
      <c r="AJ28" s="149">
        <f t="shared" si="26"/>
        <v>161</v>
      </c>
      <c r="AK28" s="149">
        <f t="shared" si="26"/>
        <v>0</v>
      </c>
      <c r="AL28" s="149">
        <f t="shared" si="26"/>
        <v>0</v>
      </c>
      <c r="AM28" s="149">
        <f t="shared" si="26"/>
        <v>0</v>
      </c>
      <c r="AN28" s="149">
        <f t="shared" si="26"/>
        <v>0</v>
      </c>
      <c r="AO28" s="149">
        <f t="shared" si="26"/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97" t="s">
        <v>106</v>
      </c>
      <c r="B29" s="151"/>
      <c r="C29" s="152" t="s">
        <v>107</v>
      </c>
      <c r="D29" s="153">
        <f>DIRECCIONALIDAD!J37/100</f>
        <v>0</v>
      </c>
      <c r="E29" s="152"/>
      <c r="F29" s="152" t="s">
        <v>108</v>
      </c>
      <c r="G29" s="153">
        <f>DIRECCIONALIDAD!J38/100</f>
        <v>0.3924242424242424</v>
      </c>
      <c r="H29" s="152"/>
      <c r="I29" s="152" t="s">
        <v>109</v>
      </c>
      <c r="J29" s="153">
        <f>DIRECCIONALIDAD!J39/100</f>
        <v>0.60757575757575755</v>
      </c>
      <c r="K29" s="154"/>
      <c r="L29" s="148"/>
      <c r="M29" s="151"/>
      <c r="N29" s="152"/>
      <c r="O29" s="152" t="s">
        <v>107</v>
      </c>
      <c r="P29" s="153">
        <f>DIRECCIONALIDAD!J40/100</f>
        <v>0</v>
      </c>
      <c r="Q29" s="152"/>
      <c r="R29" s="152"/>
      <c r="S29" s="152"/>
      <c r="T29" s="152" t="s">
        <v>108</v>
      </c>
      <c r="U29" s="153">
        <f>DIRECCIONALIDAD!J41/100</f>
        <v>0.40775401069518724</v>
      </c>
      <c r="V29" s="152"/>
      <c r="W29" s="152"/>
      <c r="X29" s="152"/>
      <c r="Y29" s="152" t="s">
        <v>109</v>
      </c>
      <c r="Z29" s="153">
        <f>DIRECCIONALIDAD!J42/100</f>
        <v>0.59224598930481287</v>
      </c>
      <c r="AA29" s="152"/>
      <c r="AB29" s="154"/>
      <c r="AC29" s="148"/>
      <c r="AD29" s="151"/>
      <c r="AE29" s="152" t="s">
        <v>107</v>
      </c>
      <c r="AF29" s="153">
        <f>DIRECCIONALIDAD!J43/100</f>
        <v>0</v>
      </c>
      <c r="AG29" s="152"/>
      <c r="AH29" s="152"/>
      <c r="AI29" s="152"/>
      <c r="AJ29" s="152" t="s">
        <v>108</v>
      </c>
      <c r="AK29" s="153">
        <f>DIRECCIONALIDAD!J44/100</f>
        <v>0.39375928677563155</v>
      </c>
      <c r="AL29" s="152"/>
      <c r="AM29" s="152"/>
      <c r="AN29" s="152" t="s">
        <v>109</v>
      </c>
      <c r="AO29" s="155">
        <f>DIRECCIONALIDAD!J45/100</f>
        <v>0.60624071322436845</v>
      </c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</row>
    <row r="30" spans="1:81" ht="16.5" customHeight="1" x14ac:dyDescent="0.2">
      <c r="A30" s="160" t="s">
        <v>149</v>
      </c>
      <c r="B30" s="161">
        <f>MAX(B28:K28)</f>
        <v>869</v>
      </c>
      <c r="C30" s="152" t="s">
        <v>107</v>
      </c>
      <c r="D30" s="162">
        <f>+B30*D29</f>
        <v>0</v>
      </c>
      <c r="E30" s="152"/>
      <c r="F30" s="152" t="s">
        <v>108</v>
      </c>
      <c r="G30" s="162">
        <f>+B30*G29</f>
        <v>341.01666666666665</v>
      </c>
      <c r="H30" s="152"/>
      <c r="I30" s="152" t="s">
        <v>109</v>
      </c>
      <c r="J30" s="162">
        <f>+B30*J29</f>
        <v>527.98333333333335</v>
      </c>
      <c r="K30" s="154"/>
      <c r="L30" s="148"/>
      <c r="M30" s="161">
        <f>MAX(M28:AB28)</f>
        <v>669</v>
      </c>
      <c r="N30" s="152"/>
      <c r="O30" s="152" t="s">
        <v>107</v>
      </c>
      <c r="P30" s="163">
        <f>+M30*P29</f>
        <v>0</v>
      </c>
      <c r="Q30" s="152"/>
      <c r="R30" s="152"/>
      <c r="S30" s="152"/>
      <c r="T30" s="152" t="s">
        <v>108</v>
      </c>
      <c r="U30" s="163">
        <f>+M30*U29</f>
        <v>272.78743315508024</v>
      </c>
      <c r="V30" s="152"/>
      <c r="W30" s="152"/>
      <c r="X30" s="152"/>
      <c r="Y30" s="152" t="s">
        <v>109</v>
      </c>
      <c r="Z30" s="163">
        <f>+M30*Z29</f>
        <v>396.21256684491982</v>
      </c>
      <c r="AA30" s="152"/>
      <c r="AB30" s="154"/>
      <c r="AC30" s="148"/>
      <c r="AD30" s="161">
        <f>MAX(AD28:AO28)</f>
        <v>665</v>
      </c>
      <c r="AE30" s="152" t="s">
        <v>107</v>
      </c>
      <c r="AF30" s="162">
        <f>+AD30*AF29</f>
        <v>0</v>
      </c>
      <c r="AG30" s="152"/>
      <c r="AH30" s="152"/>
      <c r="AI30" s="152"/>
      <c r="AJ30" s="152" t="s">
        <v>108</v>
      </c>
      <c r="AK30" s="162">
        <f>+AD30*AK29</f>
        <v>261.84992570579499</v>
      </c>
      <c r="AL30" s="152"/>
      <c r="AM30" s="152"/>
      <c r="AN30" s="152" t="s">
        <v>109</v>
      </c>
      <c r="AO30" s="164">
        <f>+AD30*AO29</f>
        <v>403.15007429420501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245" t="s">
        <v>103</v>
      </c>
      <c r="U31" s="245"/>
      <c r="V31" s="147" t="s">
        <v>110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104</v>
      </c>
      <c r="B32" s="149">
        <f>B13+B18+B22+B27</f>
        <v>431</v>
      </c>
      <c r="C32" s="149">
        <f t="shared" ref="C32:K32" si="27">C13+C18+C22+C27</f>
        <v>444.5</v>
      </c>
      <c r="D32" s="149">
        <f t="shared" si="27"/>
        <v>376.5</v>
      </c>
      <c r="E32" s="149">
        <f t="shared" si="27"/>
        <v>397</v>
      </c>
      <c r="F32" s="149">
        <f t="shared" si="27"/>
        <v>382</v>
      </c>
      <c r="G32" s="149">
        <f t="shared" si="27"/>
        <v>398.5</v>
      </c>
      <c r="H32" s="149">
        <f t="shared" si="27"/>
        <v>379</v>
      </c>
      <c r="I32" s="149">
        <f t="shared" si="27"/>
        <v>428</v>
      </c>
      <c r="J32" s="149">
        <f t="shared" si="27"/>
        <v>351</v>
      </c>
      <c r="K32" s="149">
        <f t="shared" si="27"/>
        <v>325.5</v>
      </c>
      <c r="L32" s="150"/>
      <c r="M32" s="149">
        <f>M13+M18+M22+M27</f>
        <v>327</v>
      </c>
      <c r="N32" s="149">
        <f t="shared" ref="N32:AB32" si="28">N13+N18+N22+N27</f>
        <v>341.5</v>
      </c>
      <c r="O32" s="149">
        <f t="shared" si="28"/>
        <v>326</v>
      </c>
      <c r="P32" s="149">
        <f t="shared" si="28"/>
        <v>348.5</v>
      </c>
      <c r="Q32" s="149">
        <f t="shared" si="28"/>
        <v>378</v>
      </c>
      <c r="R32" s="149">
        <f t="shared" si="28"/>
        <v>412</v>
      </c>
      <c r="S32" s="149">
        <f t="shared" si="28"/>
        <v>371</v>
      </c>
      <c r="T32" s="149">
        <f t="shared" si="28"/>
        <v>335</v>
      </c>
      <c r="U32" s="149">
        <f t="shared" si="28"/>
        <v>327</v>
      </c>
      <c r="V32" s="149">
        <f t="shared" si="28"/>
        <v>302</v>
      </c>
      <c r="W32" s="149">
        <f t="shared" si="28"/>
        <v>268</v>
      </c>
      <c r="X32" s="149">
        <f t="shared" si="28"/>
        <v>302</v>
      </c>
      <c r="Y32" s="149">
        <f t="shared" si="28"/>
        <v>365</v>
      </c>
      <c r="Z32" s="149">
        <f t="shared" si="28"/>
        <v>362.5</v>
      </c>
      <c r="AA32" s="149">
        <f t="shared" si="28"/>
        <v>383</v>
      </c>
      <c r="AB32" s="149">
        <f t="shared" si="28"/>
        <v>392.5</v>
      </c>
      <c r="AC32" s="150"/>
      <c r="AD32" s="149">
        <f>AD13+AD18+AD22+AD27</f>
        <v>393</v>
      </c>
      <c r="AE32" s="149">
        <f t="shared" ref="AE32:AO32" si="29">AE13+AE18+AE22+AE27</f>
        <v>388</v>
      </c>
      <c r="AF32" s="149">
        <f t="shared" si="29"/>
        <v>397</v>
      </c>
      <c r="AG32" s="149">
        <f t="shared" si="29"/>
        <v>374</v>
      </c>
      <c r="AH32" s="149">
        <f t="shared" si="29"/>
        <v>0</v>
      </c>
      <c r="AI32" s="149">
        <f t="shared" si="29"/>
        <v>0</v>
      </c>
      <c r="AJ32" s="149">
        <f t="shared" si="29"/>
        <v>0</v>
      </c>
      <c r="AK32" s="149">
        <f t="shared" si="29"/>
        <v>0</v>
      </c>
      <c r="AL32" s="149">
        <f t="shared" si="29"/>
        <v>0</v>
      </c>
      <c r="AM32" s="149">
        <f t="shared" si="29"/>
        <v>0</v>
      </c>
      <c r="AN32" s="149">
        <f t="shared" si="29"/>
        <v>0</v>
      </c>
      <c r="AO32" s="149">
        <f t="shared" si="29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105</v>
      </c>
      <c r="B33" s="149"/>
      <c r="C33" s="149"/>
      <c r="D33" s="149"/>
      <c r="E33" s="149">
        <f>B32+C32+D32+E32</f>
        <v>1649</v>
      </c>
      <c r="F33" s="149">
        <f t="shared" ref="F33:K33" si="30">C32+D32+E32+F32</f>
        <v>1600</v>
      </c>
      <c r="G33" s="149">
        <f t="shared" si="30"/>
        <v>1554</v>
      </c>
      <c r="H33" s="149">
        <f t="shared" si="30"/>
        <v>1556.5</v>
      </c>
      <c r="I33" s="149">
        <f t="shared" si="30"/>
        <v>1587.5</v>
      </c>
      <c r="J33" s="149">
        <f t="shared" si="30"/>
        <v>1556.5</v>
      </c>
      <c r="K33" s="149">
        <f t="shared" si="30"/>
        <v>1483.5</v>
      </c>
      <c r="L33" s="150"/>
      <c r="M33" s="149"/>
      <c r="N33" s="149"/>
      <c r="O33" s="149"/>
      <c r="P33" s="149">
        <f>M32+N32+O32+P32</f>
        <v>1343</v>
      </c>
      <c r="Q33" s="149">
        <f t="shared" ref="Q33:AB33" si="31">N32+O32+P32+Q32</f>
        <v>1394</v>
      </c>
      <c r="R33" s="149">
        <f t="shared" si="31"/>
        <v>1464.5</v>
      </c>
      <c r="S33" s="149">
        <f t="shared" si="31"/>
        <v>1509.5</v>
      </c>
      <c r="T33" s="149">
        <f t="shared" si="31"/>
        <v>1496</v>
      </c>
      <c r="U33" s="149">
        <f t="shared" si="31"/>
        <v>1445</v>
      </c>
      <c r="V33" s="149">
        <f t="shared" si="31"/>
        <v>1335</v>
      </c>
      <c r="W33" s="149">
        <f t="shared" si="31"/>
        <v>1232</v>
      </c>
      <c r="X33" s="149">
        <f t="shared" si="31"/>
        <v>1199</v>
      </c>
      <c r="Y33" s="149">
        <f t="shared" si="31"/>
        <v>1237</v>
      </c>
      <c r="Z33" s="149">
        <f t="shared" si="31"/>
        <v>1297.5</v>
      </c>
      <c r="AA33" s="149">
        <f t="shared" si="31"/>
        <v>1412.5</v>
      </c>
      <c r="AB33" s="149">
        <f t="shared" si="31"/>
        <v>1503</v>
      </c>
      <c r="AC33" s="150"/>
      <c r="AD33" s="149"/>
      <c r="AE33" s="149"/>
      <c r="AF33" s="149"/>
      <c r="AG33" s="149">
        <f>AD32+AE32+AF32+AG32</f>
        <v>1552</v>
      </c>
      <c r="AH33" s="149">
        <f t="shared" ref="AH33:AO33" si="32">AE32+AF32+AG32+AH32</f>
        <v>1159</v>
      </c>
      <c r="AI33" s="149">
        <f t="shared" si="32"/>
        <v>771</v>
      </c>
      <c r="AJ33" s="149">
        <f t="shared" si="32"/>
        <v>374</v>
      </c>
      <c r="AK33" s="149">
        <f t="shared" si="32"/>
        <v>0</v>
      </c>
      <c r="AL33" s="149">
        <f t="shared" si="32"/>
        <v>0</v>
      </c>
      <c r="AM33" s="149">
        <f t="shared" si="32"/>
        <v>0</v>
      </c>
      <c r="AN33" s="149">
        <f t="shared" si="32"/>
        <v>0</v>
      </c>
      <c r="AO33" s="149">
        <f t="shared" si="32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46"/>
      <c r="R35" s="246"/>
      <c r="S35" s="246"/>
      <c r="T35" s="246"/>
      <c r="U35" s="246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T31:U31"/>
    <mergeCell ref="Q35:U35"/>
    <mergeCell ref="O8:S8"/>
    <mergeCell ref="AH8:AI8"/>
    <mergeCell ref="AJ8:AM8"/>
    <mergeCell ref="T12:U12"/>
    <mergeCell ref="T17:U17"/>
    <mergeCell ref="T21:U21"/>
    <mergeCell ref="T26:U26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2017-01-12T15:53:10Z</cp:lastPrinted>
  <dcterms:created xsi:type="dcterms:W3CDTF">1998-04-02T13:38:56Z</dcterms:created>
  <dcterms:modified xsi:type="dcterms:W3CDTF">2021-07-23T22:41:20Z</dcterms:modified>
</cp:coreProperties>
</file>